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OH\Documents\Mitel\Tools\MiCollab Firewall Matrix\"/>
    </mc:Choice>
  </mc:AlternateContent>
  <xr:revisionPtr revIDLastSave="0" documentId="13_ncr:1_{FABC1F23-B3B5-44A7-9CE6-424EC6675C5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verview" sheetId="1" r:id="rId1"/>
  </sheets>
  <definedNames>
    <definedName name="_xlnm._FilterDatabase" localSheetId="0" hidden="1">Overview!$A$1:$L$66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6" i="1" l="1"/>
  <c r="K55" i="1"/>
  <c r="F46" i="1"/>
  <c r="K40" i="1"/>
  <c r="K39" i="1"/>
  <c r="F47" i="1"/>
  <c r="K25" i="1"/>
  <c r="F24" i="1"/>
  <c r="F40" i="1"/>
  <c r="F39" i="1"/>
  <c r="F25" i="1"/>
  <c r="K23" i="1"/>
  <c r="F23" i="1"/>
  <c r="L7" i="1"/>
  <c r="K7" i="1"/>
  <c r="L6" i="1"/>
  <c r="K6" i="1"/>
  <c r="K5" i="1"/>
  <c r="L5" i="1"/>
  <c r="K8" i="1"/>
  <c r="L8" i="1"/>
  <c r="K9" i="1"/>
  <c r="L9" i="1"/>
  <c r="K10" i="1"/>
  <c r="L10" i="1"/>
  <c r="F29" i="1"/>
  <c r="F26" i="1"/>
  <c r="F22" i="1"/>
  <c r="K35" i="1"/>
  <c r="K36" i="1"/>
  <c r="K37" i="1"/>
  <c r="F37" i="1"/>
  <c r="F36" i="1"/>
  <c r="F35" i="1"/>
  <c r="F38" i="1"/>
  <c r="K38" i="1"/>
  <c r="F41" i="1"/>
  <c r="K41" i="1"/>
  <c r="K34" i="1"/>
  <c r="F34" i="1"/>
  <c r="K33" i="1"/>
  <c r="F33" i="1"/>
  <c r="F27" i="1"/>
  <c r="K3" i="1" l="1"/>
  <c r="F14" i="1" l="1"/>
  <c r="K14" i="1"/>
  <c r="K62" i="1"/>
  <c r="F62" i="1"/>
  <c r="K60" i="1"/>
  <c r="F60" i="1"/>
  <c r="K58" i="1"/>
  <c r="K65" i="1" l="1"/>
  <c r="K61" i="1"/>
  <c r="F61" i="1"/>
  <c r="F59" i="1"/>
  <c r="K59" i="1"/>
  <c r="F44" i="1"/>
  <c r="F51" i="1" l="1"/>
  <c r="F21" i="1"/>
  <c r="F52" i="1" l="1"/>
  <c r="F49" i="1" l="1"/>
  <c r="F48" i="1"/>
  <c r="K12" i="1" l="1"/>
  <c r="F12" i="1"/>
  <c r="K64" i="1" l="1"/>
  <c r="K63" i="1"/>
  <c r="K57" i="1"/>
  <c r="F56" i="1"/>
  <c r="F55" i="1"/>
  <c r="K54" i="1"/>
  <c r="F54" i="1"/>
  <c r="F50" i="1"/>
  <c r="F45" i="1"/>
  <c r="F43" i="1"/>
  <c r="K42" i="1"/>
  <c r="F42" i="1"/>
  <c r="K32" i="1"/>
  <c r="F32" i="1"/>
  <c r="K31" i="1"/>
  <c r="F31" i="1"/>
  <c r="K30" i="1"/>
  <c r="F30" i="1"/>
  <c r="K28" i="1"/>
  <c r="F28" i="1"/>
  <c r="K20" i="1"/>
  <c r="F20" i="1"/>
  <c r="F19" i="1"/>
  <c r="K18" i="1"/>
  <c r="K17" i="1"/>
  <c r="K16" i="1"/>
  <c r="F16" i="1"/>
  <c r="K15" i="1"/>
  <c r="K13" i="1"/>
  <c r="F13" i="1"/>
  <c r="K11" i="1"/>
  <c r="L4" i="1"/>
  <c r="K4" i="1"/>
  <c r="L3" i="1"/>
  <c r="L2" i="1"/>
  <c r="K2" i="1"/>
</calcChain>
</file>

<file path=xl/sharedStrings.xml><?xml version="1.0" encoding="utf-8"?>
<sst xmlns="http://schemas.openxmlformats.org/spreadsheetml/2006/main" count="586" uniqueCount="139">
  <si>
    <t>Benötigte Regeln:
1: Obligatorisch
2: Option Certificat Let's Encrypt
3: Option für Teleworker
4: Option für WebRTC
5: Option… (Weitere)</t>
  </si>
  <si>
    <t>Protokoll-Typ</t>
  </si>
  <si>
    <t>Quell Port
falls abweichend</t>
  </si>
  <si>
    <t>Von Bereich</t>
  </si>
  <si>
    <t>Quelle/Applikation</t>
  </si>
  <si>
    <t>IP-Adresse Quelle</t>
  </si>
  <si>
    <t>TCP/UDP</t>
  </si>
  <si>
    <t>Ziel Port</t>
  </si>
  <si>
    <t>Ziel Bereich</t>
  </si>
  <si>
    <t>Server Typ</t>
  </si>
  <si>
    <t>IP-Adresse Ziel real</t>
  </si>
  <si>
    <t>IP-Adresse Ziel NAT</t>
  </si>
  <si>
    <t>Anwendung</t>
  </si>
  <si>
    <t>IP-Adresse</t>
  </si>
  <si>
    <t>Server Name
(FQDN)</t>
  </si>
  <si>
    <t>Bemerkungen</t>
  </si>
  <si>
    <t>3</t>
  </si>
  <si>
    <t>HTTPS</t>
  </si>
  <si>
    <t>Internet</t>
  </si>
  <si>
    <t>MiCollab Client</t>
  </si>
  <si>
    <t>TCP</t>
  </si>
  <si>
    <t>DMZ</t>
  </si>
  <si>
    <t>MBG Server</t>
  </si>
  <si>
    <t>URL AWV Konferenz</t>
  </si>
  <si>
    <t>HTTP/HTTPS</t>
  </si>
  <si>
    <t>Let's Entcrypt</t>
  </si>
  <si>
    <t>80, 443</t>
  </si>
  <si>
    <t>SIP/TLS</t>
  </si>
  <si>
    <t>3 / 4</t>
  </si>
  <si>
    <t>WebRTC Client</t>
  </si>
  <si>
    <t>TCP/TLS</t>
  </si>
  <si>
    <t>RTP/SRTP</t>
  </si>
  <si>
    <t>UDP</t>
  </si>
  <si>
    <t>20000-31000</t>
  </si>
  <si>
    <t>32000-32500</t>
  </si>
  <si>
    <t>Secure/MiNet</t>
  </si>
  <si>
    <t>6800-6802</t>
  </si>
  <si>
    <r>
      <t xml:space="preserve">5
</t>
    </r>
    <r>
      <rPr>
        <sz val="10"/>
        <color theme="1"/>
        <rFont val="Arial"/>
        <family val="2"/>
      </rPr>
      <t>(Administration)</t>
    </r>
  </si>
  <si>
    <t>SSH/HTTPS</t>
  </si>
  <si>
    <t>Admin MBG</t>
  </si>
  <si>
    <t>*</t>
  </si>
  <si>
    <t>22, 443</t>
  </si>
  <si>
    <t>MiCollab Server</t>
  </si>
  <si>
    <t>LAN-VoIP</t>
  </si>
  <si>
    <t>MiVB01
(iPBX)</t>
  </si>
  <si>
    <t>5060, 5061</t>
  </si>
  <si>
    <t>MiVB02
(iPBX)</t>
  </si>
  <si>
    <t>TLS</t>
  </si>
  <si>
    <t>MiCollab Remote management of Teleworker</t>
  </si>
  <si>
    <t>Telefonie</t>
  </si>
  <si>
    <t>33000-33500</t>
  </si>
  <si>
    <t>SSH</t>
  </si>
  <si>
    <t>DNS</t>
  </si>
  <si>
    <t>LAN-Data</t>
  </si>
  <si>
    <t>Interner DNS Server</t>
  </si>
  <si>
    <t>WAN</t>
  </si>
  <si>
    <t>1</t>
  </si>
  <si>
    <t>NTP</t>
  </si>
  <si>
    <t>centos.pool.ntp.org</t>
  </si>
  <si>
    <t>HTTP</t>
  </si>
  <si>
    <t>Ist dieser Port nicht geöffnet erhält man eine Fehlermeldung beim "Basic connectivity tests" von der MBG für die Dienste "ucanupoint" und "ucasoap"</t>
  </si>
  <si>
    <t>Ist dieser Port nicht geöffnet erhält man eine Fehlermeldung beim "Basic connectivity tests" von der MBG für den Dienst "ucasip"</t>
  </si>
  <si>
    <t>Ist dieser Port nicht geöffnet erhält man eine Fehlermeldung beim "Basic connectivity tests" von der MBG für den Dienst "ucaxmpp"</t>
  </si>
  <si>
    <t>1024-65535</t>
  </si>
  <si>
    <t>Streaming Clients</t>
  </si>
  <si>
    <t>RCS</t>
  </si>
  <si>
    <t>mitel.easydeploy.net</t>
  </si>
  <si>
    <t>mcdiagnostics.easydeploy.net</t>
  </si>
  <si>
    <t>Ist dies nicht geöffnet erhält man eine Fehlermeldung beim "Deployment Profile Diagnostic"</t>
  </si>
  <si>
    <t>MiCC
Server</t>
  </si>
  <si>
    <t>LAN-Data
WLAN</t>
  </si>
  <si>
    <t>api.push.apple.com
17.0.0.0/8</t>
  </si>
  <si>
    <t>fcm.googleapis.com/*</t>
  </si>
  <si>
    <r>
      <t xml:space="preserve">5
</t>
    </r>
    <r>
      <rPr>
        <sz val="10"/>
        <color theme="1"/>
        <rFont val="Arial"/>
        <family val="2"/>
      </rPr>
      <t>(CloudLink-Chat)</t>
    </r>
  </si>
  <si>
    <t>IoT</t>
  </si>
  <si>
    <t>*.mitel.io/*</t>
  </si>
  <si>
    <t>SMTP</t>
  </si>
  <si>
    <t>SMTP Server</t>
  </si>
  <si>
    <r>
      <t xml:space="preserve">5
</t>
    </r>
    <r>
      <rPr>
        <sz val="10"/>
        <color theme="1"/>
        <rFont val="Arial"/>
        <family val="2"/>
      </rPr>
      <t>(Single Sign On)</t>
    </r>
  </si>
  <si>
    <t>LDAP</t>
  </si>
  <si>
    <t>AD</t>
  </si>
  <si>
    <t>Active Directory</t>
  </si>
  <si>
    <r>
      <t xml:space="preserve">5
</t>
    </r>
    <r>
      <rPr>
        <sz val="10"/>
        <color theme="1"/>
        <rFont val="Arial"/>
        <family val="2"/>
      </rPr>
      <t>(Telefonbücher)</t>
    </r>
  </si>
  <si>
    <t>MMD Server</t>
  </si>
  <si>
    <t>Mitel MetaDirectory</t>
  </si>
  <si>
    <t>MiVB01 (iPBX)</t>
  </si>
  <si>
    <t>MiVoice Business 01</t>
  </si>
  <si>
    <t>MiVB02 (iPBX)</t>
  </si>
  <si>
    <t>MiVoice Business 02</t>
  </si>
  <si>
    <t>8000-8001</t>
  </si>
  <si>
    <t>HTTPS (MiXML)</t>
  </si>
  <si>
    <t>MiCC Server</t>
  </si>
  <si>
    <t>NTP Server</t>
  </si>
  <si>
    <t>Funktion</t>
  </si>
  <si>
    <t>MiCollab Client: WebBrowser-Access (Teleworker)</t>
  </si>
  <si>
    <t>AWV-Konferenz: WebBrowser-Access (Teleworker &amp; Ext. Teilnehmer)</t>
  </si>
  <si>
    <t>Mobile Deployment (Token)</t>
  </si>
  <si>
    <t>Licensing MiCollab</t>
  </si>
  <si>
    <t>Licensing MiCC-Business</t>
  </si>
  <si>
    <t>Voice Communications: (S)RTP</t>
  </si>
  <si>
    <t>Remote-Management (Teleworker)</t>
  </si>
  <si>
    <t>Voice Communications: WebRTC</t>
  </si>
  <si>
    <t>Licensing MBG</t>
  </si>
  <si>
    <t>Öffentliche IP-Adresse
"MiCollab"</t>
  </si>
  <si>
    <t>Öffentliche IP-Adresse
"Conference"</t>
  </si>
  <si>
    <t>XMPP</t>
  </si>
  <si>
    <t>Android Push Notifications</t>
  </si>
  <si>
    <t>Date/Time-Server</t>
  </si>
  <si>
    <t>MiTAI / Secure</t>
  </si>
  <si>
    <t>TFTP Service</t>
  </si>
  <si>
    <t>389/636</t>
  </si>
  <si>
    <t>LDAP Services</t>
  </si>
  <si>
    <r>
      <t xml:space="preserve">Die FQDNs (MiCollab &amp; Conference) müssen </t>
    </r>
    <r>
      <rPr>
        <b/>
        <sz val="10"/>
        <rFont val="Arial"/>
        <family val="2"/>
      </rPr>
      <t>öffentlich</t>
    </r>
    <r>
      <rPr>
        <sz val="10"/>
        <rFont val="Arial"/>
        <family val="2"/>
      </rPr>
      <t xml:space="preserve"> auf die jeweilige </t>
    </r>
    <r>
      <rPr>
        <b/>
        <sz val="10"/>
        <rFont val="Arial"/>
        <family val="2"/>
      </rPr>
      <t>Public-IP</t>
    </r>
    <r>
      <rPr>
        <sz val="10"/>
        <rFont val="Arial"/>
        <family val="2"/>
      </rPr>
      <t xml:space="preserve"> auflösen. Die Public-IPs werden via </t>
    </r>
    <r>
      <rPr>
        <b/>
        <sz val="10"/>
        <rFont val="Arial"/>
        <family val="2"/>
      </rPr>
      <t>Network Address Translation (NAT)</t>
    </r>
    <r>
      <rPr>
        <sz val="10"/>
        <rFont val="Arial"/>
        <family val="2"/>
      </rPr>
      <t xml:space="preserve"> jeweils auf die </t>
    </r>
    <r>
      <rPr>
        <b/>
        <sz val="10"/>
        <rFont val="Arial"/>
        <family val="2"/>
      </rPr>
      <t>Private-IP</t>
    </r>
    <r>
      <rPr>
        <sz val="10"/>
        <rFont val="Arial"/>
        <family val="2"/>
      </rPr>
      <t xml:space="preserve"> des MBG übersetzt. </t>
    </r>
  </si>
  <si>
    <r>
      <rPr>
        <b/>
        <sz val="10"/>
        <rFont val="Arial"/>
        <family val="2"/>
      </rPr>
      <t>AWV-Anfragen</t>
    </r>
    <r>
      <rPr>
        <sz val="10"/>
        <rFont val="Arial"/>
        <family val="2"/>
      </rPr>
      <t xml:space="preserve"> treffen bei Verwendung einer </t>
    </r>
    <r>
      <rPr>
        <b/>
        <sz val="10"/>
        <rFont val="Arial"/>
        <family val="2"/>
      </rPr>
      <t>separaten "Conference-IP</t>
    </r>
    <r>
      <rPr>
        <sz val="10"/>
        <rFont val="Arial"/>
        <family val="2"/>
      </rPr>
      <t xml:space="preserve">" auf dem </t>
    </r>
    <r>
      <rPr>
        <b/>
        <sz val="10"/>
        <rFont val="Arial"/>
        <family val="2"/>
      </rPr>
      <t>Port 443</t>
    </r>
    <r>
      <rPr>
        <sz val="10"/>
        <rFont val="Arial"/>
        <family val="2"/>
      </rPr>
      <t xml:space="preserve"> ein, welche dann via </t>
    </r>
    <r>
      <rPr>
        <b/>
        <sz val="10"/>
        <rFont val="Arial"/>
        <family val="2"/>
      </rPr>
      <t>Port Address Translation (PAT)</t>
    </r>
    <r>
      <rPr>
        <sz val="10"/>
        <rFont val="Arial"/>
        <family val="2"/>
      </rPr>
      <t xml:space="preserve"> auf 4443 übersetzt werden!</t>
    </r>
  </si>
  <si>
    <t>Die internen DNS Server müssen mind. den FQDN des MiCollab Servers auf die Private-IP auflösen.
Die FQDNs für MBG, MiVB, MiCC, … sind optional!</t>
  </si>
  <si>
    <t>sync.sls.mitel.com</t>
  </si>
  <si>
    <t xml:space="preserve">SIP: Register/Signalling
(Bsp. UC-Softphone - Teleworker) </t>
  </si>
  <si>
    <t>WebRTC: Register/Signalling
(Bsp. AWV, Teleworker)</t>
  </si>
  <si>
    <t>MiCollab Client: Presence Information
(Bsp. Teleworker)</t>
  </si>
  <si>
    <t>MiNet: Register/Signalling
(Bsp. Teleworker)</t>
  </si>
  <si>
    <t>MiCollab Client: Presence Information
(Teleworker)</t>
  </si>
  <si>
    <t>Cluster Communications
(MBG &lt;-&gt; MBG)</t>
  </si>
  <si>
    <t>Voice Communications: (S)RTP
Outgoing &gt; Internet</t>
  </si>
  <si>
    <t>Voice Communications: (S)RTP
Outgoing &gt; LAN-Clients</t>
  </si>
  <si>
    <t>Apple Push Notifications</t>
  </si>
  <si>
    <t>Sollte eine Regel mit dem FQDN nicht funktionieren wird empfohlen das komplette Subnetz von Apple anzugeben (17.0.0.0/8)</t>
  </si>
  <si>
    <t>CloudLink-Chat
(basierend auf "Internet of Things")
Alle beteiligten Clients benötigen ebenfalls diese Verbindung</t>
  </si>
  <si>
    <t>Bsp: MetaDirectory</t>
  </si>
  <si>
    <t xml:space="preserve">SIP: Register/Signalling
(Bsp. UC-Softphone, SIP-DECT) </t>
  </si>
  <si>
    <t>SWDLC</t>
  </si>
  <si>
    <t>swdlgw.mitel.com</t>
  </si>
  <si>
    <t>Software Download Server</t>
  </si>
  <si>
    <t>SLS</t>
  </si>
  <si>
    <t>SIP</t>
  </si>
  <si>
    <t>LAN-VoIP
LAN-Data
WLAN</t>
  </si>
  <si>
    <t>Corporate DNS-Lookup</t>
  </si>
  <si>
    <t>WAN DNS-Lookup</t>
  </si>
  <si>
    <t>Mitel Redirection Server</t>
  </si>
  <si>
    <t>SIP: Register/Signalling
(Bsp. UC-Softphone - Teleworker)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</si>
</sst>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7" borderId="5" xfId="1" applyFill="1" applyBorder="1" applyAlignment="1">
      <alignment horizontal="center" vertical="center" wrapText="1"/>
    </xf>
    <xf numFmtId="0" fontId="1" fillId="7" borderId="6" xfId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1" fillId="7" borderId="9" xfId="1" applyFill="1" applyBorder="1" applyAlignment="1">
      <alignment horizontal="center" vertical="center" wrapText="1"/>
    </xf>
    <xf numFmtId="0" fontId="1" fillId="7" borderId="7" xfId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" fillId="9" borderId="9" xfId="1" applyFill="1" applyBorder="1" applyAlignment="1">
      <alignment horizontal="center" vertical="center"/>
    </xf>
    <xf numFmtId="0" fontId="1" fillId="9" borderId="7" xfId="1" applyFill="1" applyBorder="1" applyAlignment="1">
      <alignment horizontal="center" vertical="center" wrapText="1"/>
    </xf>
    <xf numFmtId="0" fontId="3" fillId="9" borderId="7" xfId="1" applyFont="1" applyFill="1" applyBorder="1" applyAlignment="1">
      <alignment horizontal="center" vertical="center"/>
    </xf>
    <xf numFmtId="0" fontId="1" fillId="9" borderId="9" xfId="1" applyFill="1" applyBorder="1" applyAlignment="1">
      <alignment horizontal="center" vertical="center" wrapText="1"/>
    </xf>
    <xf numFmtId="0" fontId="3" fillId="9" borderId="7" xfId="1" applyFont="1" applyFill="1" applyBorder="1" applyAlignment="1">
      <alignment horizontal="center" vertical="center" wrapText="1"/>
    </xf>
    <xf numFmtId="0" fontId="3" fillId="9" borderId="9" xfId="1" applyFont="1" applyFill="1" applyBorder="1" applyAlignment="1">
      <alignment horizontal="center" vertical="center" wrapText="1"/>
    </xf>
    <xf numFmtId="0" fontId="1" fillId="10" borderId="9" xfId="1" applyFill="1" applyBorder="1" applyAlignment="1">
      <alignment horizontal="center" vertical="center" wrapText="1"/>
    </xf>
    <xf numFmtId="0" fontId="1" fillId="10" borderId="7" xfId="1" applyFill="1" applyBorder="1" applyAlignment="1">
      <alignment horizontal="center" vertical="center" wrapText="1"/>
    </xf>
    <xf numFmtId="0" fontId="1" fillId="10" borderId="9" xfId="1" applyFill="1" applyBorder="1" applyAlignment="1">
      <alignment horizontal="center" vertical="center"/>
    </xf>
    <xf numFmtId="0" fontId="1" fillId="11" borderId="9" xfId="1" applyFill="1" applyBorder="1" applyAlignment="1">
      <alignment horizontal="center" vertical="center" wrapText="1"/>
    </xf>
    <xf numFmtId="0" fontId="1" fillId="11" borderId="7" xfId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10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2" fillId="2" borderId="12" xfId="0" applyNumberFormat="1" applyFont="1" applyFill="1" applyBorder="1" applyAlignment="1">
      <alignment horizontal="center" vertical="center" wrapText="1"/>
    </xf>
    <xf numFmtId="0" fontId="1" fillId="12" borderId="9" xfId="1" applyFill="1" applyBorder="1" applyAlignment="1">
      <alignment horizontal="center" vertical="center" wrapText="1"/>
    </xf>
    <xf numFmtId="0" fontId="1" fillId="12" borderId="7" xfId="1" applyFill="1" applyBorder="1" applyAlignment="1">
      <alignment horizontal="center" vertical="center" wrapText="1"/>
    </xf>
    <xf numFmtId="0" fontId="1" fillId="12" borderId="13" xfId="1" applyFill="1" applyBorder="1" applyAlignment="1">
      <alignment horizontal="center" vertical="center" wrapText="1"/>
    </xf>
    <xf numFmtId="0" fontId="1" fillId="12" borderId="14" xfId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7" borderId="16" xfId="1" applyFill="1" applyBorder="1" applyAlignment="1">
      <alignment horizontal="center" vertical="center"/>
    </xf>
    <xf numFmtId="0" fontId="1" fillId="7" borderId="16" xfId="1" applyFill="1" applyBorder="1" applyAlignment="1">
      <alignment horizontal="left" vertical="top" wrapText="1"/>
    </xf>
    <xf numFmtId="0" fontId="1" fillId="11" borderId="16" xfId="1" applyFill="1" applyBorder="1" applyAlignment="1">
      <alignment horizontal="center" vertical="center" wrapText="1"/>
    </xf>
    <xf numFmtId="0" fontId="1" fillId="11" borderId="7" xfId="1" applyFill="1" applyBorder="1" applyAlignment="1">
      <alignment horizontal="left" vertical="top" wrapText="1"/>
    </xf>
    <xf numFmtId="0" fontId="3" fillId="10" borderId="16" xfId="0" applyFont="1" applyFill="1" applyBorder="1"/>
    <xf numFmtId="0" fontId="1" fillId="10" borderId="16" xfId="1" applyFill="1" applyBorder="1" applyAlignment="1">
      <alignment horizontal="center" vertical="center" wrapText="1"/>
    </xf>
    <xf numFmtId="0" fontId="1" fillId="10" borderId="16" xfId="1" applyFill="1" applyBorder="1" applyAlignment="1">
      <alignment horizontal="center" vertical="top" wrapText="1"/>
    </xf>
    <xf numFmtId="0" fontId="1" fillId="10" borderId="16" xfId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 wrapText="1"/>
    </xf>
    <xf numFmtId="0" fontId="1" fillId="10" borderId="7" xfId="1" applyFill="1" applyBorder="1" applyAlignment="1">
      <alignment horizontal="left" vertical="top" wrapText="1"/>
    </xf>
    <xf numFmtId="0" fontId="1" fillId="9" borderId="16" xfId="1" applyFill="1" applyBorder="1" applyAlignment="1">
      <alignment horizontal="center" vertical="top"/>
    </xf>
    <xf numFmtId="0" fontId="1" fillId="9" borderId="16" xfId="1" applyFill="1" applyBorder="1" applyAlignment="1">
      <alignment horizontal="center" vertical="top" wrapText="1"/>
    </xf>
    <xf numFmtId="0" fontId="3" fillId="9" borderId="16" xfId="1" applyFont="1" applyFill="1" applyBorder="1" applyAlignment="1">
      <alignment horizontal="center" vertical="center"/>
    </xf>
    <xf numFmtId="0" fontId="1" fillId="9" borderId="7" xfId="1" applyFill="1" applyBorder="1" applyAlignment="1">
      <alignment horizontal="left" vertical="top" wrapText="1"/>
    </xf>
    <xf numFmtId="0" fontId="3" fillId="9" borderId="7" xfId="1" applyFont="1" applyFill="1" applyBorder="1" applyAlignment="1">
      <alignment horizontal="left" vertical="top" wrapText="1"/>
    </xf>
    <xf numFmtId="0" fontId="1" fillId="12" borderId="7" xfId="1" applyFill="1" applyBorder="1" applyAlignment="1">
      <alignment horizontal="left" vertical="top" wrapText="1"/>
    </xf>
    <xf numFmtId="0" fontId="1" fillId="3" borderId="7" xfId="1" applyFill="1" applyBorder="1" applyAlignment="1">
      <alignment horizontal="left" vertical="top" wrapText="1"/>
    </xf>
    <xf numFmtId="0" fontId="1" fillId="0" borderId="0" xfId="1" applyAlignment="1">
      <alignment horizontal="left" wrapText="1"/>
    </xf>
    <xf numFmtId="0" fontId="2" fillId="8" borderId="19" xfId="0" applyFont="1" applyFill="1" applyBorder="1" applyAlignment="1">
      <alignment horizontal="left" wrapText="1"/>
    </xf>
    <xf numFmtId="0" fontId="3" fillId="8" borderId="20" xfId="0" applyFont="1" applyFill="1" applyBorder="1" applyAlignment="1">
      <alignment horizontal="left" wrapText="1"/>
    </xf>
    <xf numFmtId="0" fontId="1" fillId="7" borderId="17" xfId="1" applyFill="1" applyBorder="1" applyAlignment="1">
      <alignment horizontal="left" vertical="top" wrapText="1"/>
    </xf>
    <xf numFmtId="0" fontId="1" fillId="7" borderId="24" xfId="1" applyFill="1" applyBorder="1" applyAlignment="1">
      <alignment horizontal="left" vertical="top" wrapText="1"/>
    </xf>
    <xf numFmtId="0" fontId="1" fillId="7" borderId="7" xfId="1" applyFill="1" applyBorder="1" applyAlignment="1">
      <alignment horizontal="center" vertical="center"/>
    </xf>
    <xf numFmtId="0" fontId="1" fillId="13" borderId="9" xfId="1" applyFill="1" applyBorder="1" applyAlignment="1">
      <alignment horizontal="center" vertical="center" wrapText="1"/>
    </xf>
    <xf numFmtId="0" fontId="1" fillId="13" borderId="7" xfId="1" applyFill="1" applyBorder="1" applyAlignment="1">
      <alignment horizontal="center" vertical="center" wrapText="1"/>
    </xf>
    <xf numFmtId="0" fontId="1" fillId="13" borderId="7" xfId="1" applyFill="1" applyBorder="1" applyAlignment="1">
      <alignment horizontal="center" vertical="center"/>
    </xf>
    <xf numFmtId="0" fontId="1" fillId="13" borderId="24" xfId="1" applyFill="1" applyBorder="1" applyAlignment="1">
      <alignment horizontal="left" vertical="top" wrapText="1"/>
    </xf>
    <xf numFmtId="0" fontId="3" fillId="8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13" borderId="14" xfId="0" applyFont="1" applyFill="1" applyBorder="1" applyAlignment="1">
      <alignment horizontal="left" vertical="center" wrapText="1"/>
    </xf>
    <xf numFmtId="0" fontId="4" fillId="8" borderId="18" xfId="1" applyFont="1" applyFill="1" applyBorder="1" applyAlignment="1">
      <alignment horizontal="left" vertical="center" wrapText="1"/>
    </xf>
    <xf numFmtId="0" fontId="1" fillId="8" borderId="11" xfId="1" applyFill="1" applyBorder="1" applyAlignment="1">
      <alignment horizontal="left" vertical="center" wrapText="1"/>
    </xf>
    <xf numFmtId="0" fontId="2" fillId="8" borderId="25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horizontal="left" vertical="center" wrapText="1"/>
    </xf>
    <xf numFmtId="0" fontId="1" fillId="7" borderId="22" xfId="1" applyFill="1" applyBorder="1" applyAlignment="1">
      <alignment horizontal="left" vertical="center" wrapText="1"/>
    </xf>
    <xf numFmtId="0" fontId="1" fillId="8" borderId="22" xfId="1" applyFill="1" applyBorder="1" applyAlignment="1">
      <alignment horizontal="left" vertical="center" wrapText="1"/>
    </xf>
    <xf numFmtId="0" fontId="4" fillId="8" borderId="18" xfId="1" applyFont="1" applyFill="1" applyBorder="1" applyAlignment="1">
      <alignment vertical="center" wrapText="1"/>
    </xf>
    <xf numFmtId="0" fontId="2" fillId="8" borderId="25" xfId="0" applyFont="1" applyFill="1" applyBorder="1" applyAlignment="1">
      <alignment vertical="center" wrapText="1"/>
    </xf>
    <xf numFmtId="0" fontId="3" fillId="8" borderId="7" xfId="0" applyFont="1" applyFill="1" applyBorder="1" applyAlignment="1">
      <alignment vertical="center" wrapText="1"/>
    </xf>
    <xf numFmtId="0" fontId="2" fillId="13" borderId="26" xfId="0" applyFont="1" applyFill="1" applyBorder="1" applyAlignment="1">
      <alignment horizontal="left" vertical="center" wrapText="1"/>
    </xf>
    <xf numFmtId="0" fontId="1" fillId="13" borderId="15" xfId="1" applyFill="1" applyBorder="1" applyAlignment="1">
      <alignment horizontal="left" vertical="center" wrapText="1"/>
    </xf>
    <xf numFmtId="0" fontId="4" fillId="8" borderId="19" xfId="1" applyFont="1" applyFill="1" applyBorder="1" applyAlignment="1">
      <alignment vertical="center" wrapText="1"/>
    </xf>
    <xf numFmtId="0" fontId="1" fillId="8" borderId="20" xfId="1" applyFill="1" applyBorder="1" applyAlignment="1">
      <alignment vertical="center" wrapText="1"/>
    </xf>
    <xf numFmtId="0" fontId="1" fillId="9" borderId="16" xfId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center" wrapText="1"/>
    </xf>
    <xf numFmtId="0" fontId="3" fillId="8" borderId="27" xfId="0" applyFont="1" applyFill="1" applyBorder="1"/>
    <xf numFmtId="0" fontId="4" fillId="8" borderId="11" xfId="1" applyFont="1" applyFill="1" applyBorder="1" applyAlignment="1">
      <alignment vertical="center" wrapText="1"/>
    </xf>
    <xf numFmtId="0" fontId="2" fillId="7" borderId="11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textRotation="60" wrapText="1"/>
    </xf>
    <xf numFmtId="0" fontId="4" fillId="2" borderId="1" xfId="1" applyFont="1" applyFill="1" applyBorder="1" applyAlignment="1">
      <alignment textRotation="60"/>
    </xf>
    <xf numFmtId="0" fontId="4" fillId="2" borderId="2" xfId="1" applyFont="1" applyFill="1" applyBorder="1" applyAlignment="1">
      <alignment textRotation="60" wrapText="1"/>
    </xf>
    <xf numFmtId="0" fontId="4" fillId="3" borderId="2" xfId="1" applyFont="1" applyFill="1" applyBorder="1" applyAlignment="1">
      <alignment horizontal="left" textRotation="60" wrapText="1"/>
    </xf>
    <xf numFmtId="0" fontId="4" fillId="3" borderId="3" xfId="1" applyFont="1" applyFill="1" applyBorder="1" applyAlignment="1">
      <alignment textRotation="60" wrapText="1"/>
    </xf>
    <xf numFmtId="0" fontId="4" fillId="4" borderId="3" xfId="1" applyFont="1" applyFill="1" applyBorder="1" applyAlignment="1">
      <alignment textRotation="60" wrapText="1"/>
    </xf>
    <xf numFmtId="0" fontId="4" fillId="5" borderId="2" xfId="1" applyFont="1" applyFill="1" applyBorder="1" applyAlignment="1">
      <alignment horizontal="left" textRotation="60" wrapText="1"/>
    </xf>
    <xf numFmtId="0" fontId="4" fillId="5" borderId="3" xfId="1" applyFont="1" applyFill="1" applyBorder="1" applyAlignment="1">
      <alignment textRotation="60" wrapText="1"/>
    </xf>
    <xf numFmtId="0" fontId="4" fillId="5" borderId="21" xfId="1" applyFont="1" applyFill="1" applyBorder="1" applyAlignment="1">
      <alignment textRotation="60" wrapText="1"/>
    </xf>
    <xf numFmtId="0" fontId="4" fillId="6" borderId="21" xfId="1" applyFont="1" applyFill="1" applyBorder="1" applyAlignment="1">
      <alignment textRotation="60" wrapText="1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1" fillId="8" borderId="22" xfId="1" applyFill="1" applyBorder="1" applyAlignment="1">
      <alignment vertical="center" wrapText="1"/>
    </xf>
    <xf numFmtId="0" fontId="1" fillId="8" borderId="10" xfId="1" applyFill="1" applyBorder="1" applyAlignment="1">
      <alignment vertical="center" wrapText="1"/>
    </xf>
    <xf numFmtId="0" fontId="1" fillId="8" borderId="23" xfId="1" applyFill="1" applyBorder="1" applyAlignment="1">
      <alignment vertical="center" wrapText="1"/>
    </xf>
    <xf numFmtId="0" fontId="1" fillId="11" borderId="14" xfId="1" applyFill="1" applyBorder="1" applyAlignment="1">
      <alignment horizontal="left" vertical="top" wrapText="1"/>
    </xf>
    <xf numFmtId="0" fontId="1" fillId="11" borderId="6" xfId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F0375C16-AD10-46C9-96E2-E8C47BEA9F0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Q65"/>
  <sheetViews>
    <sheetView showZeros="0"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1" sqref="A31:XFD31"/>
    </sheetView>
  </sheetViews>
  <sheetFormatPr defaultColWidth="9.140625" defaultRowHeight="12.75" x14ac:dyDescent="0.2"/>
  <cols>
    <col min="1" max="1" width="22.85546875" style="19" customWidth="1"/>
    <col min="2" max="2" width="14.42578125" style="19" bestFit="1" customWidth="1"/>
    <col min="3" max="3" width="9" style="19" bestFit="1" customWidth="1"/>
    <col min="4" max="4" width="11.7109375" style="19" customWidth="1"/>
    <col min="5" max="5" width="12.42578125" style="19" bestFit="1" customWidth="1"/>
    <col min="6" max="6" width="21.28515625" style="19" customWidth="1"/>
    <col min="7" max="7" width="10.140625" style="19" customWidth="1"/>
    <col min="8" max="8" width="13.42578125" style="19" customWidth="1"/>
    <col min="9" max="9" width="9.140625" style="19"/>
    <col min="10" max="10" width="13" style="19" customWidth="1"/>
    <col min="11" max="11" width="27.140625" style="19" bestFit="1" customWidth="1"/>
    <col min="12" max="12" width="23.7109375" style="19" customWidth="1"/>
    <col min="13" max="13" width="34.28515625" style="19" customWidth="1"/>
    <col min="14" max="14" width="21.42578125" style="19" bestFit="1" customWidth="1"/>
    <col min="15" max="15" width="15.5703125" style="19" customWidth="1"/>
    <col min="16" max="16" width="35.42578125" style="19" customWidth="1"/>
    <col min="17" max="17" width="53.140625" style="19" bestFit="1" customWidth="1"/>
    <col min="18" max="16384" width="9.140625" style="19"/>
  </cols>
  <sheetData>
    <row r="1" spans="1:17" s="87" customFormat="1" ht="143.25" customHeight="1" thickBot="1" x14ac:dyDescent="0.25">
      <c r="A1" s="77" t="s">
        <v>0</v>
      </c>
      <c r="B1" s="78" t="s">
        <v>1</v>
      </c>
      <c r="C1" s="79" t="s">
        <v>2</v>
      </c>
      <c r="D1" s="80" t="s">
        <v>3</v>
      </c>
      <c r="E1" s="81" t="s">
        <v>4</v>
      </c>
      <c r="F1" s="81" t="s">
        <v>5</v>
      </c>
      <c r="G1" s="82" t="s">
        <v>6</v>
      </c>
      <c r="H1" s="82" t="s">
        <v>7</v>
      </c>
      <c r="I1" s="83" t="s">
        <v>8</v>
      </c>
      <c r="J1" s="84" t="s">
        <v>9</v>
      </c>
      <c r="K1" s="84" t="s">
        <v>10</v>
      </c>
      <c r="L1" s="85" t="s">
        <v>11</v>
      </c>
      <c r="M1" s="84" t="s">
        <v>93</v>
      </c>
      <c r="N1" s="86" t="s">
        <v>12</v>
      </c>
      <c r="O1" s="86" t="s">
        <v>13</v>
      </c>
      <c r="P1" s="86" t="s">
        <v>14</v>
      </c>
      <c r="Q1" s="86" t="s">
        <v>15</v>
      </c>
    </row>
    <row r="2" spans="1:17" ht="51" x14ac:dyDescent="0.2">
      <c r="A2" s="76" t="s">
        <v>16</v>
      </c>
      <c r="B2" s="1" t="s">
        <v>17</v>
      </c>
      <c r="C2" s="1"/>
      <c r="D2" s="2" t="s">
        <v>55</v>
      </c>
      <c r="E2" s="2" t="s">
        <v>19</v>
      </c>
      <c r="F2" s="2" t="s">
        <v>18</v>
      </c>
      <c r="G2" s="2" t="s">
        <v>20</v>
      </c>
      <c r="H2" s="2">
        <v>443</v>
      </c>
      <c r="I2" s="2" t="s">
        <v>21</v>
      </c>
      <c r="J2" s="2" t="s">
        <v>22</v>
      </c>
      <c r="K2" s="2">
        <f>$O$2</f>
        <v>0</v>
      </c>
      <c r="L2" s="50">
        <f t="shared" ref="L2:L10" si="0">$O$5</f>
        <v>0</v>
      </c>
      <c r="M2" s="48" t="s">
        <v>94</v>
      </c>
      <c r="N2" s="61" t="s">
        <v>103</v>
      </c>
      <c r="O2" s="75"/>
      <c r="P2" s="75"/>
      <c r="Q2" s="62" t="s">
        <v>112</v>
      </c>
    </row>
    <row r="3" spans="1:17" ht="39" thickBot="1" x14ac:dyDescent="0.25">
      <c r="A3" s="3" t="s">
        <v>16</v>
      </c>
      <c r="B3" s="51" t="s">
        <v>17</v>
      </c>
      <c r="C3" s="51">
        <v>443</v>
      </c>
      <c r="D3" s="52" t="s">
        <v>55</v>
      </c>
      <c r="E3" s="52" t="s">
        <v>23</v>
      </c>
      <c r="F3" s="52" t="s">
        <v>18</v>
      </c>
      <c r="G3" s="52" t="s">
        <v>20</v>
      </c>
      <c r="H3" s="52">
        <v>4443</v>
      </c>
      <c r="I3" s="52" t="s">
        <v>21</v>
      </c>
      <c r="J3" s="52" t="s">
        <v>22</v>
      </c>
      <c r="K3" s="52">
        <f>$O$3</f>
        <v>0</v>
      </c>
      <c r="L3" s="53">
        <f t="shared" si="0"/>
        <v>0</v>
      </c>
      <c r="M3" s="54" t="s">
        <v>95</v>
      </c>
      <c r="N3" s="67" t="s">
        <v>104</v>
      </c>
      <c r="O3" s="57"/>
      <c r="P3" s="57"/>
      <c r="Q3" s="68" t="s">
        <v>113</v>
      </c>
    </row>
    <row r="4" spans="1:17" ht="25.5" customHeight="1" x14ac:dyDescent="0.2">
      <c r="A4" s="3">
        <v>2</v>
      </c>
      <c r="B4" s="4" t="s">
        <v>24</v>
      </c>
      <c r="C4" s="4"/>
      <c r="D4" s="5" t="s">
        <v>55</v>
      </c>
      <c r="E4" s="5" t="s">
        <v>25</v>
      </c>
      <c r="F4" s="5" t="s">
        <v>18</v>
      </c>
      <c r="G4" s="5" t="s">
        <v>20</v>
      </c>
      <c r="H4" s="5" t="s">
        <v>26</v>
      </c>
      <c r="I4" s="5" t="s">
        <v>21</v>
      </c>
      <c r="J4" s="5" t="s">
        <v>22</v>
      </c>
      <c r="K4" s="5">
        <f t="shared" ref="K4:K10" si="1">$O$2</f>
        <v>0</v>
      </c>
      <c r="L4" s="50">
        <f t="shared" si="0"/>
        <v>0</v>
      </c>
      <c r="M4" s="49"/>
      <c r="N4" s="64" t="s">
        <v>42</v>
      </c>
      <c r="O4" s="74"/>
      <c r="P4" s="74"/>
      <c r="Q4" s="89" t="s">
        <v>114</v>
      </c>
    </row>
    <row r="5" spans="1:17" ht="25.5" customHeight="1" x14ac:dyDescent="0.2">
      <c r="A5" s="3" t="s">
        <v>16</v>
      </c>
      <c r="B5" s="4" t="s">
        <v>27</v>
      </c>
      <c r="C5" s="4"/>
      <c r="D5" s="5" t="s">
        <v>55</v>
      </c>
      <c r="E5" s="5" t="s">
        <v>19</v>
      </c>
      <c r="F5" s="5" t="s">
        <v>18</v>
      </c>
      <c r="G5" s="5" t="s">
        <v>20</v>
      </c>
      <c r="H5" s="5" t="s">
        <v>45</v>
      </c>
      <c r="I5" s="5" t="s">
        <v>21</v>
      </c>
      <c r="J5" s="5" t="s">
        <v>22</v>
      </c>
      <c r="K5" s="5">
        <f t="shared" si="1"/>
        <v>0</v>
      </c>
      <c r="L5" s="28">
        <f t="shared" si="0"/>
        <v>0</v>
      </c>
      <c r="M5" s="29" t="s">
        <v>116</v>
      </c>
      <c r="N5" s="65" t="s">
        <v>22</v>
      </c>
      <c r="O5" s="66"/>
      <c r="P5" s="66"/>
      <c r="Q5" s="90"/>
    </row>
    <row r="6" spans="1:17" ht="25.5" customHeight="1" x14ac:dyDescent="0.2">
      <c r="A6" s="3" t="s">
        <v>28</v>
      </c>
      <c r="B6" s="4" t="s">
        <v>27</v>
      </c>
      <c r="C6" s="4"/>
      <c r="D6" s="5" t="s">
        <v>55</v>
      </c>
      <c r="E6" s="5" t="s">
        <v>29</v>
      </c>
      <c r="F6" s="5" t="s">
        <v>18</v>
      </c>
      <c r="G6" s="5" t="s">
        <v>20</v>
      </c>
      <c r="H6" s="5">
        <v>5063</v>
      </c>
      <c r="I6" s="5" t="s">
        <v>21</v>
      </c>
      <c r="J6" s="5" t="s">
        <v>22</v>
      </c>
      <c r="K6" s="5">
        <f t="shared" si="1"/>
        <v>0</v>
      </c>
      <c r="L6" s="28">
        <f t="shared" si="0"/>
        <v>0</v>
      </c>
      <c r="M6" s="29" t="s">
        <v>117</v>
      </c>
      <c r="N6" s="65" t="s">
        <v>86</v>
      </c>
      <c r="O6" s="66"/>
      <c r="P6" s="66"/>
      <c r="Q6" s="90"/>
    </row>
    <row r="7" spans="1:17" ht="25.5" customHeight="1" x14ac:dyDescent="0.2">
      <c r="A7" s="3" t="s">
        <v>16</v>
      </c>
      <c r="B7" s="4" t="s">
        <v>35</v>
      </c>
      <c r="C7" s="4"/>
      <c r="D7" s="5" t="s">
        <v>55</v>
      </c>
      <c r="E7" s="5" t="s">
        <v>19</v>
      </c>
      <c r="F7" s="5" t="s">
        <v>18</v>
      </c>
      <c r="G7" s="5" t="s">
        <v>32</v>
      </c>
      <c r="H7" s="5" t="s">
        <v>36</v>
      </c>
      <c r="I7" s="5" t="s">
        <v>21</v>
      </c>
      <c r="J7" s="5" t="s">
        <v>22</v>
      </c>
      <c r="K7" s="5">
        <f t="shared" si="1"/>
        <v>0</v>
      </c>
      <c r="L7" s="28">
        <f t="shared" si="0"/>
        <v>0</v>
      </c>
      <c r="M7" s="29" t="s">
        <v>119</v>
      </c>
      <c r="N7" s="65" t="s">
        <v>88</v>
      </c>
      <c r="O7" s="66"/>
      <c r="P7" s="66"/>
      <c r="Q7" s="90"/>
    </row>
    <row r="8" spans="1:17" ht="25.5" customHeight="1" thickBot="1" x14ac:dyDescent="0.25">
      <c r="A8" s="3" t="s">
        <v>16</v>
      </c>
      <c r="B8" s="4" t="s">
        <v>30</v>
      </c>
      <c r="C8" s="4"/>
      <c r="D8" s="5" t="s">
        <v>55</v>
      </c>
      <c r="E8" s="5" t="s">
        <v>19</v>
      </c>
      <c r="F8" s="5" t="s">
        <v>18</v>
      </c>
      <c r="G8" s="5" t="s">
        <v>20</v>
      </c>
      <c r="H8" s="5">
        <v>36008</v>
      </c>
      <c r="I8" s="5" t="s">
        <v>21</v>
      </c>
      <c r="J8" s="5" t="s">
        <v>22</v>
      </c>
      <c r="K8" s="5">
        <f t="shared" si="1"/>
        <v>0</v>
      </c>
      <c r="L8" s="28">
        <f t="shared" si="0"/>
        <v>0</v>
      </c>
      <c r="M8" s="29" t="s">
        <v>118</v>
      </c>
      <c r="N8" s="69" t="s">
        <v>91</v>
      </c>
      <c r="O8" s="70"/>
      <c r="P8" s="70"/>
      <c r="Q8" s="91"/>
    </row>
    <row r="9" spans="1:17" ht="25.5" customHeight="1" x14ac:dyDescent="0.2">
      <c r="A9" s="3" t="s">
        <v>16</v>
      </c>
      <c r="B9" s="4" t="s">
        <v>31</v>
      </c>
      <c r="C9" s="4"/>
      <c r="D9" s="5" t="s">
        <v>55</v>
      </c>
      <c r="E9" s="5" t="s">
        <v>19</v>
      </c>
      <c r="F9" s="5" t="s">
        <v>18</v>
      </c>
      <c r="G9" s="5" t="s">
        <v>32</v>
      </c>
      <c r="H9" s="5" t="s">
        <v>33</v>
      </c>
      <c r="I9" s="5" t="s">
        <v>21</v>
      </c>
      <c r="J9" s="5" t="s">
        <v>22</v>
      </c>
      <c r="K9" s="5">
        <f t="shared" si="1"/>
        <v>0</v>
      </c>
      <c r="L9" s="28">
        <f t="shared" si="0"/>
        <v>0</v>
      </c>
      <c r="M9" s="29" t="s">
        <v>99</v>
      </c>
      <c r="N9" s="58" t="s">
        <v>92</v>
      </c>
      <c r="O9" s="59"/>
      <c r="P9" s="63"/>
      <c r="Q9" s="56"/>
    </row>
    <row r="10" spans="1:17" ht="25.5" customHeight="1" x14ac:dyDescent="0.2">
      <c r="A10" s="3" t="s">
        <v>16</v>
      </c>
      <c r="B10" s="4" t="s">
        <v>31</v>
      </c>
      <c r="C10" s="4"/>
      <c r="D10" s="5" t="s">
        <v>55</v>
      </c>
      <c r="E10" s="5" t="s">
        <v>19</v>
      </c>
      <c r="F10" s="5" t="s">
        <v>18</v>
      </c>
      <c r="G10" s="5" t="s">
        <v>32</v>
      </c>
      <c r="H10" s="5" t="s">
        <v>34</v>
      </c>
      <c r="I10" s="5" t="s">
        <v>21</v>
      </c>
      <c r="J10" s="5" t="s">
        <v>22</v>
      </c>
      <c r="K10" s="5">
        <f t="shared" si="1"/>
        <v>0</v>
      </c>
      <c r="L10" s="28">
        <f t="shared" si="0"/>
        <v>0</v>
      </c>
      <c r="M10" s="29" t="s">
        <v>101</v>
      </c>
      <c r="N10" s="60" t="s">
        <v>77</v>
      </c>
      <c r="O10" s="55"/>
      <c r="P10" s="72"/>
      <c r="Q10" s="56"/>
    </row>
    <row r="11" spans="1:17" ht="25.5" customHeight="1" x14ac:dyDescent="0.2">
      <c r="A11" s="6" t="s">
        <v>37</v>
      </c>
      <c r="B11" s="7" t="s">
        <v>38</v>
      </c>
      <c r="C11" s="7"/>
      <c r="D11" s="8" t="s">
        <v>70</v>
      </c>
      <c r="E11" s="8" t="s">
        <v>39</v>
      </c>
      <c r="F11" s="8" t="s">
        <v>40</v>
      </c>
      <c r="G11" s="8" t="s">
        <v>20</v>
      </c>
      <c r="H11" s="8" t="s">
        <v>41</v>
      </c>
      <c r="I11" s="8" t="s">
        <v>21</v>
      </c>
      <c r="J11" s="8" t="s">
        <v>22</v>
      </c>
      <c r="K11" s="9">
        <f t="shared" ref="K11:K18" si="2">$O$5</f>
        <v>0</v>
      </c>
      <c r="L11" s="38"/>
      <c r="M11" s="71"/>
      <c r="N11" s="60" t="s">
        <v>81</v>
      </c>
      <c r="O11" s="55"/>
      <c r="P11" s="72"/>
      <c r="Q11" s="56"/>
    </row>
    <row r="12" spans="1:17" ht="25.5" customHeight="1" x14ac:dyDescent="0.2">
      <c r="A12" s="6" t="s">
        <v>16</v>
      </c>
      <c r="B12" s="7" t="s">
        <v>24</v>
      </c>
      <c r="C12" s="7"/>
      <c r="D12" s="11" t="s">
        <v>43</v>
      </c>
      <c r="E12" s="8" t="s">
        <v>42</v>
      </c>
      <c r="F12" s="8">
        <f>$O$4</f>
        <v>0</v>
      </c>
      <c r="G12" s="8" t="s">
        <v>20</v>
      </c>
      <c r="H12" s="8">
        <v>443</v>
      </c>
      <c r="I12" s="8" t="s">
        <v>21</v>
      </c>
      <c r="J12" s="8" t="s">
        <v>22</v>
      </c>
      <c r="K12" s="9">
        <f t="shared" si="2"/>
        <v>0</v>
      </c>
      <c r="L12" s="38"/>
      <c r="M12" s="71"/>
      <c r="N12" s="60" t="s">
        <v>84</v>
      </c>
      <c r="O12" s="55"/>
      <c r="P12" s="72"/>
      <c r="Q12" s="27"/>
    </row>
    <row r="13" spans="1:17" ht="25.5" customHeight="1" thickBot="1" x14ac:dyDescent="0.25">
      <c r="A13" s="3" t="s">
        <v>16</v>
      </c>
      <c r="B13" s="10" t="s">
        <v>27</v>
      </c>
      <c r="C13" s="10"/>
      <c r="D13" s="11" t="s">
        <v>43</v>
      </c>
      <c r="E13" s="8" t="s">
        <v>44</v>
      </c>
      <c r="F13" s="8">
        <f>$O$6</f>
        <v>0</v>
      </c>
      <c r="G13" s="8" t="s">
        <v>20</v>
      </c>
      <c r="H13" s="8" t="s">
        <v>45</v>
      </c>
      <c r="I13" s="8" t="s">
        <v>21</v>
      </c>
      <c r="J13" s="8" t="s">
        <v>22</v>
      </c>
      <c r="K13" s="9">
        <f t="shared" si="2"/>
        <v>0</v>
      </c>
      <c r="L13" s="39"/>
      <c r="M13" s="71" t="s">
        <v>116</v>
      </c>
      <c r="N13" s="46" t="s">
        <v>54</v>
      </c>
      <c r="O13" s="47"/>
      <c r="P13" s="73"/>
      <c r="Q13" s="21"/>
    </row>
    <row r="14" spans="1:17" ht="25.5" x14ac:dyDescent="0.2">
      <c r="A14" s="3" t="s">
        <v>16</v>
      </c>
      <c r="B14" s="10" t="s">
        <v>27</v>
      </c>
      <c r="C14" s="10"/>
      <c r="D14" s="11" t="s">
        <v>43</v>
      </c>
      <c r="E14" s="8" t="s">
        <v>46</v>
      </c>
      <c r="F14" s="8">
        <f>$O$7</f>
        <v>0</v>
      </c>
      <c r="G14" s="8" t="s">
        <v>20</v>
      </c>
      <c r="H14" s="8" t="s">
        <v>45</v>
      </c>
      <c r="I14" s="8" t="s">
        <v>21</v>
      </c>
      <c r="J14" s="8" t="s">
        <v>22</v>
      </c>
      <c r="K14" s="9">
        <f t="shared" si="2"/>
        <v>0</v>
      </c>
      <c r="L14" s="39"/>
      <c r="M14" s="41" t="s">
        <v>116</v>
      </c>
    </row>
    <row r="15" spans="1:17" ht="25.5" x14ac:dyDescent="0.2">
      <c r="A15" s="3" t="s">
        <v>28</v>
      </c>
      <c r="B15" s="10" t="s">
        <v>27</v>
      </c>
      <c r="C15" s="10"/>
      <c r="D15" s="8" t="s">
        <v>70</v>
      </c>
      <c r="E15" s="8" t="s">
        <v>29</v>
      </c>
      <c r="F15" s="8" t="s">
        <v>40</v>
      </c>
      <c r="G15" s="8" t="s">
        <v>47</v>
      </c>
      <c r="H15" s="8">
        <v>5063</v>
      </c>
      <c r="I15" s="8" t="s">
        <v>21</v>
      </c>
      <c r="J15" s="8" t="s">
        <v>22</v>
      </c>
      <c r="K15" s="9">
        <f t="shared" si="2"/>
        <v>0</v>
      </c>
      <c r="L15" s="39"/>
      <c r="M15" s="41" t="s">
        <v>117</v>
      </c>
      <c r="P15" s="21"/>
    </row>
    <row r="16" spans="1:17" ht="25.5" x14ac:dyDescent="0.2">
      <c r="A16" s="3" t="s">
        <v>16</v>
      </c>
      <c r="B16" s="7" t="s">
        <v>20</v>
      </c>
      <c r="C16" s="7"/>
      <c r="D16" s="11" t="s">
        <v>43</v>
      </c>
      <c r="E16" s="8" t="s">
        <v>42</v>
      </c>
      <c r="F16" s="8">
        <f>$O$4</f>
        <v>0</v>
      </c>
      <c r="G16" s="8" t="s">
        <v>20</v>
      </c>
      <c r="H16" s="8">
        <v>6809</v>
      </c>
      <c r="I16" s="8" t="s">
        <v>21</v>
      </c>
      <c r="J16" s="8" t="s">
        <v>22</v>
      </c>
      <c r="K16" s="9">
        <f t="shared" si="2"/>
        <v>0</v>
      </c>
      <c r="L16" s="38"/>
      <c r="M16" s="41" t="s">
        <v>100</v>
      </c>
      <c r="Q16" s="18"/>
    </row>
    <row r="17" spans="1:17" ht="38.25" x14ac:dyDescent="0.2">
      <c r="A17" s="3" t="s">
        <v>16</v>
      </c>
      <c r="B17" s="12" t="s">
        <v>31</v>
      </c>
      <c r="C17" s="12"/>
      <c r="D17" s="11" t="s">
        <v>134</v>
      </c>
      <c r="E17" s="11" t="s">
        <v>49</v>
      </c>
      <c r="F17" s="11" t="s">
        <v>40</v>
      </c>
      <c r="G17" s="11" t="s">
        <v>32</v>
      </c>
      <c r="H17" s="11" t="s">
        <v>33</v>
      </c>
      <c r="I17" s="11" t="s">
        <v>21</v>
      </c>
      <c r="J17" s="8" t="s">
        <v>22</v>
      </c>
      <c r="K17" s="9">
        <f t="shared" si="2"/>
        <v>0</v>
      </c>
      <c r="L17" s="40"/>
      <c r="M17" s="42" t="s">
        <v>99</v>
      </c>
    </row>
    <row r="18" spans="1:17" ht="25.5" x14ac:dyDescent="0.2">
      <c r="A18" s="3" t="s">
        <v>28</v>
      </c>
      <c r="B18" s="10" t="s">
        <v>31</v>
      </c>
      <c r="C18" s="10"/>
      <c r="D18" s="8" t="s">
        <v>70</v>
      </c>
      <c r="E18" s="8" t="s">
        <v>29</v>
      </c>
      <c r="F18" s="8" t="s">
        <v>40</v>
      </c>
      <c r="G18" s="8" t="s">
        <v>32</v>
      </c>
      <c r="H18" s="8" t="s">
        <v>50</v>
      </c>
      <c r="I18" s="8" t="s">
        <v>21</v>
      </c>
      <c r="J18" s="8" t="s">
        <v>22</v>
      </c>
      <c r="K18" s="9">
        <f t="shared" si="2"/>
        <v>0</v>
      </c>
      <c r="L18" s="39"/>
      <c r="M18" s="41" t="s">
        <v>101</v>
      </c>
    </row>
    <row r="19" spans="1:17" ht="26.25" customHeight="1" x14ac:dyDescent="0.2">
      <c r="A19" s="3" t="s">
        <v>16</v>
      </c>
      <c r="B19" s="13" t="s">
        <v>51</v>
      </c>
      <c r="C19" s="13"/>
      <c r="D19" s="14" t="s">
        <v>21</v>
      </c>
      <c r="E19" s="14" t="s">
        <v>22</v>
      </c>
      <c r="F19" s="14">
        <f t="shared" ref="F19:F44" si="3">$O$5</f>
        <v>0</v>
      </c>
      <c r="G19" s="14" t="s">
        <v>20</v>
      </c>
      <c r="H19" s="14">
        <v>22</v>
      </c>
      <c r="I19" s="14" t="s">
        <v>55</v>
      </c>
      <c r="J19" s="14" t="s">
        <v>132</v>
      </c>
      <c r="K19" s="14" t="s">
        <v>115</v>
      </c>
      <c r="L19" s="33"/>
      <c r="M19" s="37" t="s">
        <v>102</v>
      </c>
    </row>
    <row r="20" spans="1:17" ht="26.25" customHeight="1" x14ac:dyDescent="0.2">
      <c r="A20" s="3" t="s">
        <v>16</v>
      </c>
      <c r="B20" s="20" t="s">
        <v>52</v>
      </c>
      <c r="C20" s="20"/>
      <c r="D20" s="14" t="s">
        <v>21</v>
      </c>
      <c r="E20" s="14" t="s">
        <v>22</v>
      </c>
      <c r="F20" s="14">
        <f t="shared" si="3"/>
        <v>0</v>
      </c>
      <c r="G20" s="14" t="s">
        <v>32</v>
      </c>
      <c r="H20" s="14">
        <v>53</v>
      </c>
      <c r="I20" s="14" t="s">
        <v>53</v>
      </c>
      <c r="J20" s="14" t="s">
        <v>54</v>
      </c>
      <c r="K20" s="14">
        <f>$O$13</f>
        <v>0</v>
      </c>
      <c r="L20" s="32"/>
      <c r="M20" s="36" t="s">
        <v>135</v>
      </c>
    </row>
    <row r="21" spans="1:17" ht="26.25" customHeight="1" x14ac:dyDescent="0.2">
      <c r="A21" s="3" t="s">
        <v>16</v>
      </c>
      <c r="B21" s="20" t="s">
        <v>52</v>
      </c>
      <c r="C21" s="20"/>
      <c r="D21" s="14" t="s">
        <v>21</v>
      </c>
      <c r="E21" s="14" t="s">
        <v>22</v>
      </c>
      <c r="F21" s="14">
        <f t="shared" si="3"/>
        <v>0</v>
      </c>
      <c r="G21" s="14" t="s">
        <v>32</v>
      </c>
      <c r="H21" s="14">
        <v>53</v>
      </c>
      <c r="I21" s="14" t="s">
        <v>55</v>
      </c>
      <c r="J21" s="14"/>
      <c r="K21" s="14" t="s">
        <v>40</v>
      </c>
      <c r="L21" s="32"/>
      <c r="M21" s="36" t="s">
        <v>136</v>
      </c>
    </row>
    <row r="22" spans="1:17" ht="26.25" customHeight="1" x14ac:dyDescent="0.2">
      <c r="A22" s="3" t="s">
        <v>16</v>
      </c>
      <c r="B22" s="13" t="s">
        <v>32</v>
      </c>
      <c r="C22" s="13"/>
      <c r="D22" s="14" t="s">
        <v>21</v>
      </c>
      <c r="E22" s="14" t="s">
        <v>22</v>
      </c>
      <c r="F22" s="14">
        <f t="shared" si="3"/>
        <v>0</v>
      </c>
      <c r="G22" s="14" t="s">
        <v>32</v>
      </c>
      <c r="H22" s="14">
        <v>69</v>
      </c>
      <c r="I22" s="14" t="s">
        <v>43</v>
      </c>
      <c r="J22" s="14" t="s">
        <v>109</v>
      </c>
      <c r="K22" s="14" t="s">
        <v>40</v>
      </c>
      <c r="L22" s="32"/>
      <c r="M22" s="36"/>
    </row>
    <row r="23" spans="1:17" ht="38.25" x14ac:dyDescent="0.2">
      <c r="A23" s="3" t="s">
        <v>16</v>
      </c>
      <c r="B23" s="20" t="s">
        <v>59</v>
      </c>
      <c r="C23" s="20"/>
      <c r="D23" s="14" t="s">
        <v>21</v>
      </c>
      <c r="E23" s="14" t="s">
        <v>22</v>
      </c>
      <c r="F23" s="14">
        <f t="shared" si="3"/>
        <v>0</v>
      </c>
      <c r="G23" s="14" t="s">
        <v>20</v>
      </c>
      <c r="H23" s="14">
        <v>80</v>
      </c>
      <c r="I23" s="14" t="s">
        <v>43</v>
      </c>
      <c r="J23" s="14" t="s">
        <v>42</v>
      </c>
      <c r="K23" s="14">
        <f>$O$4</f>
        <v>0</v>
      </c>
      <c r="L23" s="32"/>
      <c r="M23" s="36"/>
      <c r="Q23" s="18" t="s">
        <v>60</v>
      </c>
    </row>
    <row r="24" spans="1:17" ht="26.25" customHeight="1" x14ac:dyDescent="0.2">
      <c r="A24" s="3" t="s">
        <v>56</v>
      </c>
      <c r="B24" s="13" t="s">
        <v>57</v>
      </c>
      <c r="C24" s="13"/>
      <c r="D24" s="14" t="s">
        <v>21</v>
      </c>
      <c r="E24" s="14" t="s">
        <v>22</v>
      </c>
      <c r="F24" s="14">
        <f>$O$5</f>
        <v>0</v>
      </c>
      <c r="G24" s="14" t="s">
        <v>32</v>
      </c>
      <c r="H24" s="14">
        <v>123</v>
      </c>
      <c r="I24" s="14" t="s">
        <v>55</v>
      </c>
      <c r="J24" s="14" t="s">
        <v>57</v>
      </c>
      <c r="K24" s="14" t="s">
        <v>58</v>
      </c>
      <c r="L24" s="14"/>
      <c r="M24" s="37" t="s">
        <v>107</v>
      </c>
      <c r="Q24" s="18"/>
    </row>
    <row r="25" spans="1:17" ht="26.25" customHeight="1" x14ac:dyDescent="0.2">
      <c r="A25" s="3" t="s">
        <v>56</v>
      </c>
      <c r="B25" s="13" t="s">
        <v>57</v>
      </c>
      <c r="C25" s="13"/>
      <c r="D25" s="14" t="s">
        <v>21</v>
      </c>
      <c r="E25" s="14" t="s">
        <v>22</v>
      </c>
      <c r="F25" s="14">
        <f>$O$5</f>
        <v>0</v>
      </c>
      <c r="G25" s="14" t="s">
        <v>32</v>
      </c>
      <c r="H25" s="14">
        <v>123</v>
      </c>
      <c r="I25" s="14" t="s">
        <v>53</v>
      </c>
      <c r="J25" s="14" t="s">
        <v>57</v>
      </c>
      <c r="K25" s="14">
        <f>$O$9</f>
        <v>0</v>
      </c>
      <c r="L25" s="14"/>
      <c r="M25" s="37" t="s">
        <v>107</v>
      </c>
      <c r="Q25" s="18"/>
    </row>
    <row r="26" spans="1:17" ht="26.25" customHeight="1" x14ac:dyDescent="0.2">
      <c r="A26" s="3" t="s">
        <v>16</v>
      </c>
      <c r="B26" s="13" t="s">
        <v>20</v>
      </c>
      <c r="C26" s="13"/>
      <c r="D26" s="14" t="s">
        <v>21</v>
      </c>
      <c r="E26" s="14" t="s">
        <v>22</v>
      </c>
      <c r="F26" s="14">
        <f t="shared" si="3"/>
        <v>0</v>
      </c>
      <c r="G26" s="14" t="s">
        <v>20</v>
      </c>
      <c r="H26" s="14" t="s">
        <v>110</v>
      </c>
      <c r="I26" s="14" t="s">
        <v>53</v>
      </c>
      <c r="J26" s="14" t="s">
        <v>111</v>
      </c>
      <c r="K26" s="14" t="s">
        <v>40</v>
      </c>
      <c r="L26" s="32"/>
      <c r="M26" s="36"/>
      <c r="Q26" s="18"/>
    </row>
    <row r="27" spans="1:17" ht="26.25" customHeight="1" x14ac:dyDescent="0.2">
      <c r="A27" s="3" t="s">
        <v>16</v>
      </c>
      <c r="B27" s="13" t="s">
        <v>17</v>
      </c>
      <c r="C27" s="13"/>
      <c r="D27" s="14" t="s">
        <v>21</v>
      </c>
      <c r="E27" s="14" t="s">
        <v>22</v>
      </c>
      <c r="F27" s="14">
        <f t="shared" si="3"/>
        <v>0</v>
      </c>
      <c r="G27" s="14" t="s">
        <v>20</v>
      </c>
      <c r="H27" s="14">
        <v>443</v>
      </c>
      <c r="I27" s="14" t="s">
        <v>55</v>
      </c>
      <c r="J27" s="14" t="s">
        <v>129</v>
      </c>
      <c r="K27" s="14" t="s">
        <v>130</v>
      </c>
      <c r="L27" s="32"/>
      <c r="M27" s="36" t="s">
        <v>131</v>
      </c>
      <c r="Q27" s="18"/>
    </row>
    <row r="28" spans="1:17" ht="26.25" customHeight="1" x14ac:dyDescent="0.2">
      <c r="A28" s="3" t="s">
        <v>16</v>
      </c>
      <c r="B28" s="13" t="s">
        <v>17</v>
      </c>
      <c r="C28" s="13"/>
      <c r="D28" s="14" t="s">
        <v>21</v>
      </c>
      <c r="E28" s="14" t="s">
        <v>22</v>
      </c>
      <c r="F28" s="14">
        <f t="shared" si="3"/>
        <v>0</v>
      </c>
      <c r="G28" s="14" t="s">
        <v>20</v>
      </c>
      <c r="H28" s="14">
        <v>443</v>
      </c>
      <c r="I28" s="14" t="s">
        <v>43</v>
      </c>
      <c r="J28" s="14" t="s">
        <v>42</v>
      </c>
      <c r="K28" s="14">
        <f>$O$4</f>
        <v>0</v>
      </c>
      <c r="L28" s="33"/>
      <c r="M28" s="37"/>
    </row>
    <row r="29" spans="1:17" ht="26.25" customHeight="1" x14ac:dyDescent="0.2">
      <c r="A29" s="3" t="s">
        <v>16</v>
      </c>
      <c r="B29" s="13" t="s">
        <v>20</v>
      </c>
      <c r="C29" s="13"/>
      <c r="D29" s="14" t="s">
        <v>21</v>
      </c>
      <c r="E29" s="14" t="s">
        <v>22</v>
      </c>
      <c r="F29" s="14">
        <f t="shared" si="3"/>
        <v>0</v>
      </c>
      <c r="G29" s="14" t="s">
        <v>20</v>
      </c>
      <c r="H29" s="14">
        <v>3999</v>
      </c>
      <c r="I29" s="14" t="s">
        <v>43</v>
      </c>
      <c r="J29" s="14" t="s">
        <v>85</v>
      </c>
      <c r="K29" s="14" t="s">
        <v>40</v>
      </c>
      <c r="L29" s="33"/>
      <c r="M29" s="37"/>
    </row>
    <row r="30" spans="1:17" ht="26.25" customHeight="1" x14ac:dyDescent="0.2">
      <c r="A30" s="3" t="s">
        <v>16</v>
      </c>
      <c r="B30" s="13" t="s">
        <v>17</v>
      </c>
      <c r="C30" s="13"/>
      <c r="D30" s="14" t="s">
        <v>21</v>
      </c>
      <c r="E30" s="14" t="s">
        <v>22</v>
      </c>
      <c r="F30" s="14">
        <f t="shared" si="3"/>
        <v>0</v>
      </c>
      <c r="G30" s="14" t="s">
        <v>20</v>
      </c>
      <c r="H30" s="14">
        <v>4443</v>
      </c>
      <c r="I30" s="14" t="s">
        <v>43</v>
      </c>
      <c r="J30" s="14" t="s">
        <v>42</v>
      </c>
      <c r="K30" s="14">
        <f>$O$4</f>
        <v>0</v>
      </c>
      <c r="L30" s="33"/>
      <c r="M30" s="37"/>
    </row>
    <row r="31" spans="1:17" ht="38.25" x14ac:dyDescent="0.2">
      <c r="A31" s="3" t="s">
        <v>16</v>
      </c>
      <c r="B31" s="13" t="s">
        <v>27</v>
      </c>
      <c r="C31" s="13"/>
      <c r="D31" s="14" t="s">
        <v>21</v>
      </c>
      <c r="E31" s="14" t="s">
        <v>22</v>
      </c>
      <c r="F31" s="14">
        <f t="shared" si="3"/>
        <v>0</v>
      </c>
      <c r="G31" s="14" t="s">
        <v>20</v>
      </c>
      <c r="H31" s="14" t="s">
        <v>45</v>
      </c>
      <c r="I31" s="14" t="s">
        <v>43</v>
      </c>
      <c r="J31" s="14" t="s">
        <v>42</v>
      </c>
      <c r="K31" s="14">
        <f>$O$4</f>
        <v>0</v>
      </c>
      <c r="L31" s="34"/>
      <c r="M31" s="37" t="s">
        <v>138</v>
      </c>
      <c r="Q31" s="18" t="s">
        <v>61</v>
      </c>
    </row>
    <row r="32" spans="1:17" ht="25.5" x14ac:dyDescent="0.2">
      <c r="A32" s="3" t="s">
        <v>16</v>
      </c>
      <c r="B32" s="13" t="s">
        <v>133</v>
      </c>
      <c r="C32" s="13"/>
      <c r="D32" s="14" t="s">
        <v>21</v>
      </c>
      <c r="E32" s="14" t="s">
        <v>22</v>
      </c>
      <c r="F32" s="14">
        <f t="shared" si="3"/>
        <v>0</v>
      </c>
      <c r="G32" s="14" t="s">
        <v>20</v>
      </c>
      <c r="H32" s="14">
        <v>5060</v>
      </c>
      <c r="I32" s="14" t="s">
        <v>43</v>
      </c>
      <c r="J32" s="14" t="s">
        <v>85</v>
      </c>
      <c r="K32" s="14">
        <f>$O$6</f>
        <v>0</v>
      </c>
      <c r="L32" s="34"/>
      <c r="M32" s="37" t="s">
        <v>116</v>
      </c>
    </row>
    <row r="33" spans="1:17" ht="25.5" x14ac:dyDescent="0.2">
      <c r="A33" s="3" t="s">
        <v>16</v>
      </c>
      <c r="B33" s="13" t="s">
        <v>133</v>
      </c>
      <c r="C33" s="13"/>
      <c r="D33" s="14" t="s">
        <v>21</v>
      </c>
      <c r="E33" s="14" t="s">
        <v>22</v>
      </c>
      <c r="F33" s="14">
        <f t="shared" si="3"/>
        <v>0</v>
      </c>
      <c r="G33" s="14" t="s">
        <v>32</v>
      </c>
      <c r="H33" s="14">
        <v>5060</v>
      </c>
      <c r="I33" s="14" t="s">
        <v>43</v>
      </c>
      <c r="J33" s="14" t="s">
        <v>85</v>
      </c>
      <c r="K33" s="14">
        <f t="shared" ref="K33:K34" si="4">$O$6</f>
        <v>0</v>
      </c>
      <c r="L33" s="34"/>
      <c r="M33" s="37" t="s">
        <v>116</v>
      </c>
    </row>
    <row r="34" spans="1:17" ht="25.5" x14ac:dyDescent="0.2">
      <c r="A34" s="3" t="s">
        <v>16</v>
      </c>
      <c r="B34" s="13" t="s">
        <v>27</v>
      </c>
      <c r="C34" s="13"/>
      <c r="D34" s="14" t="s">
        <v>21</v>
      </c>
      <c r="E34" s="14" t="s">
        <v>22</v>
      </c>
      <c r="F34" s="14">
        <f t="shared" si="3"/>
        <v>0</v>
      </c>
      <c r="G34" s="14" t="s">
        <v>20</v>
      </c>
      <c r="H34" s="14">
        <v>5061</v>
      </c>
      <c r="I34" s="14" t="s">
        <v>43</v>
      </c>
      <c r="J34" s="14" t="s">
        <v>85</v>
      </c>
      <c r="K34" s="14">
        <f t="shared" si="4"/>
        <v>0</v>
      </c>
      <c r="L34" s="34"/>
      <c r="M34" s="37" t="s">
        <v>116</v>
      </c>
    </row>
    <row r="35" spans="1:17" ht="25.5" x14ac:dyDescent="0.2">
      <c r="A35" s="3" t="s">
        <v>16</v>
      </c>
      <c r="B35" s="13" t="s">
        <v>133</v>
      </c>
      <c r="C35" s="13"/>
      <c r="D35" s="14" t="s">
        <v>21</v>
      </c>
      <c r="E35" s="14" t="s">
        <v>22</v>
      </c>
      <c r="F35" s="14">
        <f t="shared" si="3"/>
        <v>0</v>
      </c>
      <c r="G35" s="14" t="s">
        <v>20</v>
      </c>
      <c r="H35" s="14">
        <v>5060</v>
      </c>
      <c r="I35" s="14" t="s">
        <v>43</v>
      </c>
      <c r="J35" s="14" t="s">
        <v>87</v>
      </c>
      <c r="K35" s="14">
        <f>$O$7</f>
        <v>0</v>
      </c>
      <c r="L35" s="34"/>
      <c r="M35" s="37" t="s">
        <v>116</v>
      </c>
    </row>
    <row r="36" spans="1:17" ht="25.5" x14ac:dyDescent="0.2">
      <c r="A36" s="3" t="s">
        <v>16</v>
      </c>
      <c r="B36" s="13" t="s">
        <v>133</v>
      </c>
      <c r="C36" s="13"/>
      <c r="D36" s="14" t="s">
        <v>21</v>
      </c>
      <c r="E36" s="14" t="s">
        <v>22</v>
      </c>
      <c r="F36" s="14">
        <f t="shared" si="3"/>
        <v>0</v>
      </c>
      <c r="G36" s="14" t="s">
        <v>32</v>
      </c>
      <c r="H36" s="14">
        <v>5060</v>
      </c>
      <c r="I36" s="14" t="s">
        <v>43</v>
      </c>
      <c r="J36" s="14" t="s">
        <v>87</v>
      </c>
      <c r="K36" s="14">
        <f>$O$7</f>
        <v>0</v>
      </c>
      <c r="L36" s="34"/>
      <c r="M36" s="37" t="s">
        <v>116</v>
      </c>
    </row>
    <row r="37" spans="1:17" ht="25.5" x14ac:dyDescent="0.2">
      <c r="A37" s="3" t="s">
        <v>16</v>
      </c>
      <c r="B37" s="13" t="s">
        <v>27</v>
      </c>
      <c r="C37" s="13"/>
      <c r="D37" s="14" t="s">
        <v>21</v>
      </c>
      <c r="E37" s="14" t="s">
        <v>22</v>
      </c>
      <c r="F37" s="14">
        <f t="shared" si="3"/>
        <v>0</v>
      </c>
      <c r="G37" s="14" t="s">
        <v>20</v>
      </c>
      <c r="H37" s="14">
        <v>5061</v>
      </c>
      <c r="I37" s="14" t="s">
        <v>43</v>
      </c>
      <c r="J37" s="14" t="s">
        <v>87</v>
      </c>
      <c r="K37" s="14">
        <f>$O$7</f>
        <v>0</v>
      </c>
      <c r="L37" s="34"/>
      <c r="M37" s="37" t="s">
        <v>116</v>
      </c>
    </row>
    <row r="38" spans="1:17" ht="38.25" x14ac:dyDescent="0.2">
      <c r="A38" s="3" t="s">
        <v>16</v>
      </c>
      <c r="B38" s="13" t="s">
        <v>20</v>
      </c>
      <c r="C38" s="13"/>
      <c r="D38" s="14" t="s">
        <v>21</v>
      </c>
      <c r="E38" s="14" t="s">
        <v>22</v>
      </c>
      <c r="F38" s="14">
        <f t="shared" si="3"/>
        <v>0</v>
      </c>
      <c r="G38" s="14" t="s">
        <v>20</v>
      </c>
      <c r="H38" s="14">
        <v>5269</v>
      </c>
      <c r="I38" s="14" t="s">
        <v>43</v>
      </c>
      <c r="J38" s="14" t="s">
        <v>42</v>
      </c>
      <c r="K38" s="14">
        <f>$O$4</f>
        <v>0</v>
      </c>
      <c r="L38" s="34"/>
      <c r="M38" s="37" t="s">
        <v>105</v>
      </c>
      <c r="Q38" s="18" t="s">
        <v>62</v>
      </c>
    </row>
    <row r="39" spans="1:17" ht="25.5" x14ac:dyDescent="0.2">
      <c r="A39" s="3" t="s">
        <v>16</v>
      </c>
      <c r="B39" s="13" t="s">
        <v>20</v>
      </c>
      <c r="C39" s="13"/>
      <c r="D39" s="14" t="s">
        <v>21</v>
      </c>
      <c r="E39" s="14" t="s">
        <v>22</v>
      </c>
      <c r="F39" s="14">
        <f t="shared" si="3"/>
        <v>0</v>
      </c>
      <c r="G39" s="14" t="s">
        <v>20</v>
      </c>
      <c r="H39" s="14">
        <v>6800</v>
      </c>
      <c r="I39" s="14" t="s">
        <v>43</v>
      </c>
      <c r="J39" s="14" t="s">
        <v>85</v>
      </c>
      <c r="K39" s="14">
        <f>$O$6</f>
        <v>0</v>
      </c>
      <c r="L39" s="34"/>
      <c r="M39" s="37"/>
      <c r="Q39" s="18"/>
    </row>
    <row r="40" spans="1:17" ht="25.5" x14ac:dyDescent="0.2">
      <c r="A40" s="3" t="s">
        <v>16</v>
      </c>
      <c r="B40" s="13" t="s">
        <v>20</v>
      </c>
      <c r="C40" s="13"/>
      <c r="D40" s="14" t="s">
        <v>21</v>
      </c>
      <c r="E40" s="14" t="s">
        <v>22</v>
      </c>
      <c r="F40" s="14">
        <f t="shared" si="3"/>
        <v>0</v>
      </c>
      <c r="G40" s="14" t="s">
        <v>20</v>
      </c>
      <c r="H40" s="14">
        <v>6802</v>
      </c>
      <c r="I40" s="14" t="s">
        <v>43</v>
      </c>
      <c r="J40" s="14" t="s">
        <v>85</v>
      </c>
      <c r="K40" s="14">
        <f>$O$6</f>
        <v>0</v>
      </c>
      <c r="L40" s="34"/>
      <c r="M40" s="37"/>
      <c r="Q40" s="18"/>
    </row>
    <row r="41" spans="1:17" ht="25.5" x14ac:dyDescent="0.2">
      <c r="A41" s="3" t="s">
        <v>16</v>
      </c>
      <c r="B41" s="15" t="s">
        <v>20</v>
      </c>
      <c r="C41" s="15"/>
      <c r="D41" s="14" t="s">
        <v>21</v>
      </c>
      <c r="E41" s="14" t="s">
        <v>22</v>
      </c>
      <c r="F41" s="14">
        <f t="shared" si="3"/>
        <v>0</v>
      </c>
      <c r="G41" s="14" t="s">
        <v>20</v>
      </c>
      <c r="H41" s="14">
        <v>6809</v>
      </c>
      <c r="I41" s="14" t="s">
        <v>43</v>
      </c>
      <c r="J41" s="14" t="s">
        <v>42</v>
      </c>
      <c r="K41" s="14">
        <f>$O$4</f>
        <v>0</v>
      </c>
      <c r="L41" s="35"/>
      <c r="M41" s="37" t="s">
        <v>121</v>
      </c>
      <c r="Q41" s="18" t="s">
        <v>48</v>
      </c>
    </row>
    <row r="42" spans="1:17" ht="25.5" x14ac:dyDescent="0.2">
      <c r="A42" s="3" t="s">
        <v>16</v>
      </c>
      <c r="B42" s="13" t="s">
        <v>20</v>
      </c>
      <c r="C42" s="13"/>
      <c r="D42" s="14" t="s">
        <v>21</v>
      </c>
      <c r="E42" s="14" t="s">
        <v>22</v>
      </c>
      <c r="F42" s="14">
        <f t="shared" si="3"/>
        <v>0</v>
      </c>
      <c r="G42" s="14" t="s">
        <v>20</v>
      </c>
      <c r="H42" s="14">
        <v>36008</v>
      </c>
      <c r="I42" s="14" t="s">
        <v>43</v>
      </c>
      <c r="J42" s="14" t="s">
        <v>42</v>
      </c>
      <c r="K42" s="14">
        <f>$O$4</f>
        <v>0</v>
      </c>
      <c r="L42" s="33"/>
      <c r="M42" s="44" t="s">
        <v>120</v>
      </c>
    </row>
    <row r="43" spans="1:17" ht="25.5" x14ac:dyDescent="0.2">
      <c r="A43" s="3" t="s">
        <v>16</v>
      </c>
      <c r="B43" s="13" t="s">
        <v>31</v>
      </c>
      <c r="C43" s="13"/>
      <c r="D43" s="14" t="s">
        <v>21</v>
      </c>
      <c r="E43" s="14" t="s">
        <v>22</v>
      </c>
      <c r="F43" s="14">
        <f t="shared" si="3"/>
        <v>0</v>
      </c>
      <c r="G43" s="14" t="s">
        <v>32</v>
      </c>
      <c r="H43" s="14" t="s">
        <v>63</v>
      </c>
      <c r="I43" s="14" t="s">
        <v>55</v>
      </c>
      <c r="J43" s="14" t="s">
        <v>64</v>
      </c>
      <c r="K43" s="14" t="s">
        <v>40</v>
      </c>
      <c r="L43" s="34"/>
      <c r="M43" s="37" t="s">
        <v>122</v>
      </c>
    </row>
    <row r="44" spans="1:17" ht="25.5" x14ac:dyDescent="0.2">
      <c r="A44" s="3" t="s">
        <v>16</v>
      </c>
      <c r="B44" s="13" t="s">
        <v>31</v>
      </c>
      <c r="C44" s="13"/>
      <c r="D44" s="14" t="s">
        <v>21</v>
      </c>
      <c r="E44" s="14" t="s">
        <v>22</v>
      </c>
      <c r="F44" s="14">
        <f t="shared" si="3"/>
        <v>0</v>
      </c>
      <c r="G44" s="14" t="s">
        <v>32</v>
      </c>
      <c r="H44" s="14" t="s">
        <v>63</v>
      </c>
      <c r="I44" s="14" t="s">
        <v>70</v>
      </c>
      <c r="J44" s="14" t="s">
        <v>64</v>
      </c>
      <c r="K44" s="14" t="s">
        <v>40</v>
      </c>
      <c r="L44" s="34"/>
      <c r="M44" s="37" t="s">
        <v>123</v>
      </c>
    </row>
    <row r="45" spans="1:17" ht="25.5" x14ac:dyDescent="0.2">
      <c r="A45" s="3" t="s">
        <v>56</v>
      </c>
      <c r="B45" s="16" t="s">
        <v>51</v>
      </c>
      <c r="C45" s="16"/>
      <c r="D45" s="17" t="s">
        <v>43</v>
      </c>
      <c r="E45" s="17" t="s">
        <v>42</v>
      </c>
      <c r="F45" s="17">
        <f>$O$4</f>
        <v>0</v>
      </c>
      <c r="G45" s="17" t="s">
        <v>20</v>
      </c>
      <c r="H45" s="17">
        <v>22</v>
      </c>
      <c r="I45" s="17" t="s">
        <v>55</v>
      </c>
      <c r="J45" s="17" t="s">
        <v>132</v>
      </c>
      <c r="K45" s="17" t="s">
        <v>115</v>
      </c>
      <c r="L45" s="30"/>
      <c r="M45" s="31" t="s">
        <v>97</v>
      </c>
    </row>
    <row r="46" spans="1:17" ht="25.5" x14ac:dyDescent="0.2">
      <c r="A46" s="3" t="s">
        <v>16</v>
      </c>
      <c r="B46" s="16" t="s">
        <v>59</v>
      </c>
      <c r="C46" s="16"/>
      <c r="D46" s="17" t="s">
        <v>43</v>
      </c>
      <c r="E46" s="17" t="s">
        <v>69</v>
      </c>
      <c r="F46" s="17">
        <f>$O$8</f>
        <v>0</v>
      </c>
      <c r="G46" s="17" t="s">
        <v>20</v>
      </c>
      <c r="H46" s="17">
        <v>80</v>
      </c>
      <c r="I46" s="17" t="s">
        <v>55</v>
      </c>
      <c r="J46" s="17" t="s">
        <v>132</v>
      </c>
      <c r="K46" s="17" t="s">
        <v>115</v>
      </c>
      <c r="L46" s="30"/>
      <c r="M46" s="31" t="s">
        <v>98</v>
      </c>
    </row>
    <row r="47" spans="1:17" ht="25.5" x14ac:dyDescent="0.2">
      <c r="A47" s="3" t="s">
        <v>16</v>
      </c>
      <c r="B47" s="16" t="s">
        <v>20</v>
      </c>
      <c r="C47" s="16"/>
      <c r="D47" s="17" t="s">
        <v>43</v>
      </c>
      <c r="E47" s="17" t="s">
        <v>42</v>
      </c>
      <c r="F47" s="17">
        <f t="shared" ref="F47:F52" si="5">$O$4</f>
        <v>0</v>
      </c>
      <c r="G47" s="17" t="s">
        <v>20</v>
      </c>
      <c r="H47" s="17">
        <v>443</v>
      </c>
      <c r="I47" s="17" t="s">
        <v>55</v>
      </c>
      <c r="J47" s="17" t="s">
        <v>129</v>
      </c>
      <c r="K47" s="17" t="s">
        <v>130</v>
      </c>
      <c r="L47" s="30"/>
      <c r="M47" s="31" t="s">
        <v>131</v>
      </c>
    </row>
    <row r="48" spans="1:17" ht="25.5" x14ac:dyDescent="0.2">
      <c r="A48" s="3" t="s">
        <v>16</v>
      </c>
      <c r="B48" s="16" t="s">
        <v>20</v>
      </c>
      <c r="C48" s="16"/>
      <c r="D48" s="17" t="s">
        <v>43</v>
      </c>
      <c r="E48" s="17" t="s">
        <v>42</v>
      </c>
      <c r="F48" s="17">
        <f t="shared" si="5"/>
        <v>0</v>
      </c>
      <c r="G48" s="17" t="s">
        <v>20</v>
      </c>
      <c r="H48" s="17">
        <v>443</v>
      </c>
      <c r="I48" s="17" t="s">
        <v>55</v>
      </c>
      <c r="J48" s="17" t="s">
        <v>65</v>
      </c>
      <c r="K48" s="17" t="s">
        <v>66</v>
      </c>
      <c r="L48" s="30"/>
      <c r="M48" s="31" t="s">
        <v>96</v>
      </c>
      <c r="Q48" s="19" t="s">
        <v>137</v>
      </c>
    </row>
    <row r="49" spans="1:17" ht="25.5" x14ac:dyDescent="0.2">
      <c r="A49" s="3" t="s">
        <v>16</v>
      </c>
      <c r="B49" s="16" t="s">
        <v>20</v>
      </c>
      <c r="C49" s="16"/>
      <c r="D49" s="17" t="s">
        <v>43</v>
      </c>
      <c r="E49" s="17" t="s">
        <v>42</v>
      </c>
      <c r="F49" s="17">
        <f t="shared" si="5"/>
        <v>0</v>
      </c>
      <c r="G49" s="17" t="s">
        <v>20</v>
      </c>
      <c r="H49" s="17">
        <v>443</v>
      </c>
      <c r="I49" s="17" t="s">
        <v>55</v>
      </c>
      <c r="J49" s="17" t="s">
        <v>65</v>
      </c>
      <c r="K49" s="17" t="s">
        <v>67</v>
      </c>
      <c r="L49" s="30"/>
      <c r="M49" s="31" t="s">
        <v>96</v>
      </c>
      <c r="Q49" s="18" t="s">
        <v>68</v>
      </c>
    </row>
    <row r="50" spans="1:17" ht="38.25" x14ac:dyDescent="0.2">
      <c r="A50" s="3" t="s">
        <v>16</v>
      </c>
      <c r="B50" s="16" t="s">
        <v>20</v>
      </c>
      <c r="C50" s="16"/>
      <c r="D50" s="17" t="s">
        <v>43</v>
      </c>
      <c r="E50" s="17" t="s">
        <v>42</v>
      </c>
      <c r="F50" s="17">
        <f t="shared" si="5"/>
        <v>0</v>
      </c>
      <c r="G50" s="17" t="s">
        <v>20</v>
      </c>
      <c r="H50" s="17">
        <v>443</v>
      </c>
      <c r="I50" s="17" t="s">
        <v>55</v>
      </c>
      <c r="J50" s="17" t="s">
        <v>65</v>
      </c>
      <c r="K50" s="17" t="s">
        <v>71</v>
      </c>
      <c r="L50" s="30"/>
      <c r="M50" s="31" t="s">
        <v>124</v>
      </c>
      <c r="Q50" s="18" t="s">
        <v>125</v>
      </c>
    </row>
    <row r="51" spans="1:17" ht="25.5" x14ac:dyDescent="0.2">
      <c r="A51" s="3" t="s">
        <v>16</v>
      </c>
      <c r="B51" s="16" t="s">
        <v>20</v>
      </c>
      <c r="C51" s="16"/>
      <c r="D51" s="17" t="s">
        <v>43</v>
      </c>
      <c r="E51" s="17" t="s">
        <v>42</v>
      </c>
      <c r="F51" s="17">
        <f t="shared" si="5"/>
        <v>0</v>
      </c>
      <c r="G51" s="17" t="s">
        <v>20</v>
      </c>
      <c r="H51" s="17">
        <v>443</v>
      </c>
      <c r="I51" s="17" t="s">
        <v>55</v>
      </c>
      <c r="J51" s="17" t="s">
        <v>65</v>
      </c>
      <c r="K51" s="17" t="s">
        <v>72</v>
      </c>
      <c r="L51" s="30"/>
      <c r="M51" s="31" t="s">
        <v>106</v>
      </c>
      <c r="Q51" s="18"/>
    </row>
    <row r="52" spans="1:17" ht="25.5" x14ac:dyDescent="0.2">
      <c r="A52" s="6" t="s">
        <v>73</v>
      </c>
      <c r="B52" s="16" t="s">
        <v>17</v>
      </c>
      <c r="C52" s="16"/>
      <c r="D52" s="17" t="s">
        <v>43</v>
      </c>
      <c r="E52" s="17" t="s">
        <v>42</v>
      </c>
      <c r="F52" s="17">
        <f t="shared" si="5"/>
        <v>0</v>
      </c>
      <c r="G52" s="17" t="s">
        <v>20</v>
      </c>
      <c r="H52" s="17">
        <v>443</v>
      </c>
      <c r="I52" s="17" t="s">
        <v>55</v>
      </c>
      <c r="J52" s="17" t="s">
        <v>74</v>
      </c>
      <c r="K52" s="17" t="s">
        <v>75</v>
      </c>
      <c r="L52" s="30"/>
      <c r="M52" s="92" t="s">
        <v>126</v>
      </c>
      <c r="Q52" s="88"/>
    </row>
    <row r="53" spans="1:17" ht="25.5" x14ac:dyDescent="0.2">
      <c r="A53" s="6" t="s">
        <v>73</v>
      </c>
      <c r="B53" s="16" t="s">
        <v>17</v>
      </c>
      <c r="C53" s="16"/>
      <c r="D53" s="17" t="s">
        <v>70</v>
      </c>
      <c r="E53" s="17" t="s">
        <v>19</v>
      </c>
      <c r="F53" s="17" t="s">
        <v>40</v>
      </c>
      <c r="G53" s="17" t="s">
        <v>20</v>
      </c>
      <c r="H53" s="17">
        <v>443</v>
      </c>
      <c r="I53" s="17" t="s">
        <v>55</v>
      </c>
      <c r="J53" s="17" t="s">
        <v>74</v>
      </c>
      <c r="K53" s="17" t="s">
        <v>75</v>
      </c>
      <c r="L53" s="30"/>
      <c r="M53" s="93"/>
      <c r="Q53" s="88"/>
    </row>
    <row r="54" spans="1:17" ht="25.5" x14ac:dyDescent="0.2">
      <c r="A54" s="3" t="s">
        <v>56</v>
      </c>
      <c r="B54" s="23" t="s">
        <v>76</v>
      </c>
      <c r="C54" s="23"/>
      <c r="D54" s="24" t="s">
        <v>43</v>
      </c>
      <c r="E54" s="24" t="s">
        <v>42</v>
      </c>
      <c r="F54" s="24">
        <f>$O$4</f>
        <v>0</v>
      </c>
      <c r="G54" s="24" t="s">
        <v>20</v>
      </c>
      <c r="H54" s="24">
        <v>25</v>
      </c>
      <c r="I54" s="24" t="s">
        <v>53</v>
      </c>
      <c r="J54" s="24" t="s">
        <v>77</v>
      </c>
      <c r="K54" s="24">
        <f>$O$10</f>
        <v>0</v>
      </c>
      <c r="L54" s="24"/>
      <c r="M54" s="43"/>
    </row>
    <row r="55" spans="1:17" ht="25.5" x14ac:dyDescent="0.2">
      <c r="A55" s="6" t="s">
        <v>78</v>
      </c>
      <c r="B55" s="23" t="s">
        <v>79</v>
      </c>
      <c r="C55" s="23"/>
      <c r="D55" s="24" t="s">
        <v>43</v>
      </c>
      <c r="E55" s="24" t="s">
        <v>42</v>
      </c>
      <c r="F55" s="24">
        <f>$O$4</f>
        <v>0</v>
      </c>
      <c r="G55" s="24" t="s">
        <v>20</v>
      </c>
      <c r="H55" s="24">
        <v>389</v>
      </c>
      <c r="I55" s="24" t="s">
        <v>53</v>
      </c>
      <c r="J55" s="24" t="s">
        <v>80</v>
      </c>
      <c r="K55" s="24">
        <f>$O$11</f>
        <v>0</v>
      </c>
      <c r="L55" s="24"/>
      <c r="M55" s="43"/>
    </row>
    <row r="56" spans="1:17" ht="25.5" x14ac:dyDescent="0.2">
      <c r="A56" s="6" t="s">
        <v>82</v>
      </c>
      <c r="B56" s="23" t="s">
        <v>79</v>
      </c>
      <c r="C56" s="23"/>
      <c r="D56" s="24" t="s">
        <v>43</v>
      </c>
      <c r="E56" s="24" t="s">
        <v>42</v>
      </c>
      <c r="F56" s="24">
        <f>$O$4</f>
        <v>0</v>
      </c>
      <c r="G56" s="24" t="s">
        <v>20</v>
      </c>
      <c r="H56" s="24">
        <v>712</v>
      </c>
      <c r="I56" s="24" t="s">
        <v>53</v>
      </c>
      <c r="J56" s="24" t="s">
        <v>83</v>
      </c>
      <c r="K56" s="24">
        <f>$O$12</f>
        <v>0</v>
      </c>
      <c r="L56" s="24"/>
      <c r="M56" s="43" t="s">
        <v>127</v>
      </c>
    </row>
    <row r="57" spans="1:17" ht="25.5" x14ac:dyDescent="0.2">
      <c r="A57" s="6" t="s">
        <v>56</v>
      </c>
      <c r="B57" s="23" t="s">
        <v>27</v>
      </c>
      <c r="C57" s="23"/>
      <c r="D57" s="24" t="s">
        <v>70</v>
      </c>
      <c r="E57" s="24" t="s">
        <v>19</v>
      </c>
      <c r="F57" s="24" t="s">
        <v>40</v>
      </c>
      <c r="G57" s="24" t="s">
        <v>20</v>
      </c>
      <c r="H57" s="24" t="s">
        <v>45</v>
      </c>
      <c r="I57" s="24" t="s">
        <v>43</v>
      </c>
      <c r="J57" s="24" t="s">
        <v>85</v>
      </c>
      <c r="K57" s="24">
        <f>$O$6</f>
        <v>0</v>
      </c>
      <c r="L57" s="24"/>
      <c r="M57" s="43" t="s">
        <v>128</v>
      </c>
    </row>
    <row r="58" spans="1:17" ht="25.5" x14ac:dyDescent="0.2">
      <c r="A58" s="6" t="s">
        <v>56</v>
      </c>
      <c r="B58" s="23" t="s">
        <v>27</v>
      </c>
      <c r="C58" s="23"/>
      <c r="D58" s="24" t="s">
        <v>70</v>
      </c>
      <c r="E58" s="24" t="s">
        <v>19</v>
      </c>
      <c r="F58" s="24" t="s">
        <v>40</v>
      </c>
      <c r="G58" s="24" t="s">
        <v>20</v>
      </c>
      <c r="H58" s="24" t="s">
        <v>45</v>
      </c>
      <c r="I58" s="24" t="s">
        <v>43</v>
      </c>
      <c r="J58" s="24" t="s">
        <v>87</v>
      </c>
      <c r="K58" s="24">
        <f>O7</f>
        <v>0</v>
      </c>
      <c r="L58" s="24"/>
      <c r="M58" s="43" t="s">
        <v>128</v>
      </c>
      <c r="P58" s="18"/>
    </row>
    <row r="59" spans="1:17" ht="25.5" x14ac:dyDescent="0.2">
      <c r="A59" s="6" t="s">
        <v>56</v>
      </c>
      <c r="B59" s="23" t="s">
        <v>108</v>
      </c>
      <c r="C59" s="23"/>
      <c r="D59" s="24" t="s">
        <v>43</v>
      </c>
      <c r="E59" s="24" t="s">
        <v>42</v>
      </c>
      <c r="F59" s="24">
        <f>$O$4</f>
        <v>0</v>
      </c>
      <c r="G59" s="24" t="s">
        <v>32</v>
      </c>
      <c r="H59" s="24" t="s">
        <v>89</v>
      </c>
      <c r="I59" s="24" t="s">
        <v>43</v>
      </c>
      <c r="J59" s="24" t="s">
        <v>85</v>
      </c>
      <c r="K59" s="24">
        <f>$O$6</f>
        <v>0</v>
      </c>
      <c r="L59" s="24"/>
      <c r="M59" s="43"/>
      <c r="P59" s="18"/>
    </row>
    <row r="60" spans="1:17" ht="25.5" x14ac:dyDescent="0.2">
      <c r="A60" s="6" t="s">
        <v>56</v>
      </c>
      <c r="B60" s="23" t="s">
        <v>108</v>
      </c>
      <c r="C60" s="23"/>
      <c r="D60" s="24" t="s">
        <v>43</v>
      </c>
      <c r="E60" s="24" t="s">
        <v>42</v>
      </c>
      <c r="F60" s="24">
        <f>$O$4</f>
        <v>0</v>
      </c>
      <c r="G60" s="24" t="s">
        <v>32</v>
      </c>
      <c r="H60" s="24" t="s">
        <v>89</v>
      </c>
      <c r="I60" s="24" t="s">
        <v>43</v>
      </c>
      <c r="J60" s="24" t="s">
        <v>87</v>
      </c>
      <c r="K60" s="24">
        <f>O7</f>
        <v>0</v>
      </c>
      <c r="L60" s="24"/>
      <c r="M60" s="43"/>
      <c r="P60" s="18"/>
    </row>
    <row r="61" spans="1:17" ht="25.5" x14ac:dyDescent="0.2">
      <c r="A61" s="6" t="s">
        <v>56</v>
      </c>
      <c r="B61" s="23" t="s">
        <v>90</v>
      </c>
      <c r="C61" s="23"/>
      <c r="D61" s="24" t="s">
        <v>43</v>
      </c>
      <c r="E61" s="24" t="s">
        <v>42</v>
      </c>
      <c r="F61" s="24">
        <f>$O$4</f>
        <v>0</v>
      </c>
      <c r="G61" s="24" t="s">
        <v>20</v>
      </c>
      <c r="H61" s="24">
        <v>443</v>
      </c>
      <c r="I61" s="24" t="s">
        <v>43</v>
      </c>
      <c r="J61" s="24" t="s">
        <v>85</v>
      </c>
      <c r="K61" s="24">
        <f>$O$6</f>
        <v>0</v>
      </c>
      <c r="L61" s="24"/>
      <c r="M61" s="43"/>
      <c r="P61" s="18"/>
    </row>
    <row r="62" spans="1:17" ht="25.5" x14ac:dyDescent="0.2">
      <c r="A62" s="6"/>
      <c r="B62" s="23" t="s">
        <v>90</v>
      </c>
      <c r="C62" s="23"/>
      <c r="D62" s="24" t="s">
        <v>43</v>
      </c>
      <c r="E62" s="24" t="s">
        <v>42</v>
      </c>
      <c r="F62" s="24">
        <f>$O$4</f>
        <v>0</v>
      </c>
      <c r="G62" s="24" t="s">
        <v>20</v>
      </c>
      <c r="H62" s="24">
        <v>443</v>
      </c>
      <c r="I62" s="24" t="s">
        <v>43</v>
      </c>
      <c r="J62" s="24" t="s">
        <v>87</v>
      </c>
      <c r="K62" s="24">
        <f>O7</f>
        <v>0</v>
      </c>
      <c r="L62" s="24"/>
      <c r="M62" s="43"/>
    </row>
    <row r="63" spans="1:17" ht="25.5" x14ac:dyDescent="0.2">
      <c r="A63" s="6" t="s">
        <v>56</v>
      </c>
      <c r="B63" s="23" t="s">
        <v>31</v>
      </c>
      <c r="C63" s="23"/>
      <c r="D63" s="24" t="s">
        <v>70</v>
      </c>
      <c r="E63" s="24" t="s">
        <v>19</v>
      </c>
      <c r="F63" s="24" t="s">
        <v>40</v>
      </c>
      <c r="G63" s="24" t="s">
        <v>32</v>
      </c>
      <c r="H63" s="24" t="s">
        <v>33</v>
      </c>
      <c r="I63" s="24" t="s">
        <v>43</v>
      </c>
      <c r="J63" s="24" t="s">
        <v>42</v>
      </c>
      <c r="K63" s="24">
        <f>$O$4</f>
        <v>0</v>
      </c>
      <c r="L63" s="24"/>
      <c r="M63" s="43" t="s">
        <v>99</v>
      </c>
    </row>
    <row r="64" spans="1:17" ht="25.5" x14ac:dyDescent="0.2">
      <c r="A64" s="22" t="s">
        <v>56</v>
      </c>
      <c r="B64" s="25" t="s">
        <v>17</v>
      </c>
      <c r="C64" s="25"/>
      <c r="D64" s="26" t="s">
        <v>70</v>
      </c>
      <c r="E64" s="26" t="s">
        <v>19</v>
      </c>
      <c r="F64" s="26" t="s">
        <v>40</v>
      </c>
      <c r="G64" s="26" t="s">
        <v>20</v>
      </c>
      <c r="H64" s="26">
        <v>443</v>
      </c>
      <c r="I64" s="26" t="s">
        <v>43</v>
      </c>
      <c r="J64" s="26" t="s">
        <v>42</v>
      </c>
      <c r="K64" s="26">
        <f>$O$4</f>
        <v>0</v>
      </c>
      <c r="L64" s="24"/>
      <c r="M64" s="43"/>
      <c r="Q64" s="45"/>
    </row>
    <row r="65" spans="1:17" ht="25.5" x14ac:dyDescent="0.2">
      <c r="A65" s="6" t="s">
        <v>56</v>
      </c>
      <c r="B65" s="23" t="s">
        <v>31</v>
      </c>
      <c r="C65" s="23"/>
      <c r="D65" s="24" t="s">
        <v>70</v>
      </c>
      <c r="E65" s="24" t="s">
        <v>19</v>
      </c>
      <c r="F65" s="24" t="s">
        <v>40</v>
      </c>
      <c r="G65" s="24" t="s">
        <v>32</v>
      </c>
      <c r="H65" s="24" t="s">
        <v>34</v>
      </c>
      <c r="I65" s="24" t="s">
        <v>43</v>
      </c>
      <c r="J65" s="24" t="s">
        <v>42</v>
      </c>
      <c r="K65" s="24">
        <f>$O$4</f>
        <v>0</v>
      </c>
      <c r="L65" s="24"/>
      <c r="M65" s="43" t="s">
        <v>101</v>
      </c>
      <c r="Q65" s="45"/>
    </row>
  </sheetData>
  <autoFilter ref="A1:L66" xr:uid="{00000000-0009-0000-0000-000000000000}"/>
  <mergeCells count="3">
    <mergeCell ref="Q52:Q53"/>
    <mergeCell ref="Q4:Q8"/>
    <mergeCell ref="M52:M5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053e2582-ff7f-4887-8a17-5fa3479325d1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8935af-6b49-42be-9aa7-325101b72248">
      <Terms xmlns="http://schemas.microsoft.com/office/infopath/2007/PartnerControls"/>
    </lcf76f155ced4ddcb4097134ff3c332f>
    <TaxCatchAll xmlns="0c06ffc2-fd1e-43e8-9f77-caa031d7e7dc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0A9D5FCCD22C468850561590B7813F" ma:contentTypeVersion="21" ma:contentTypeDescription="Ein neues Dokument erstellen." ma:contentTypeScope="" ma:versionID="d26b6a11bf68c802ef6c740bda58894a">
  <xsd:schema xmlns:xsd="http://www.w3.org/2001/XMLSchema" xmlns:xs="http://www.w3.org/2001/XMLSchema" xmlns:p="http://schemas.microsoft.com/office/2006/metadata/properties" xmlns:ns2="f48935af-6b49-42be-9aa7-325101b72248" xmlns:ns3="aa7b74a2-3239-4bab-99ec-a8358250a39c" xmlns:ns4="0c06ffc2-fd1e-43e8-9f77-caa031d7e7dc" targetNamespace="http://schemas.microsoft.com/office/2006/metadata/properties" ma:root="true" ma:fieldsID="7175e0ca946e354cbb6f24d6348c508f" ns2:_="" ns3:_="" ns4:_="">
    <xsd:import namespace="f48935af-6b49-42be-9aa7-325101b72248"/>
    <xsd:import namespace="aa7b74a2-3239-4bab-99ec-a8358250a39c"/>
    <xsd:import namespace="0c06ffc2-fd1e-43e8-9f77-caa031d7e7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935af-6b49-42be-9aa7-325101b72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53e2582-ff7f-4887-8a17-5fa3479325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b74a2-3239-4bab-99ec-a8358250a39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6ffc2-fd1e-43e8-9f77-caa031d7e7dc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99dbb35-1f09-45cd-91d4-ca50ce78912e}" ma:internalName="TaxCatchAll" ma:showField="CatchAllData" ma:web="aa7b74a2-3239-4bab-99ec-a8358250a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6B774F-6987-4436-AC1E-9C091D5E027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D18160E-E364-4663-82A8-C608C0E68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8FB82-187B-46E2-ABEB-A950065ABB0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0c06ffc2-fd1e-43e8-9f77-caa031d7e7dc"/>
    <ds:schemaRef ds:uri="aa7b74a2-3239-4bab-99ec-a8358250a39c"/>
    <ds:schemaRef ds:uri="f48935af-6b49-42be-9aa7-325101b72248"/>
  </ds:schemaRefs>
</ds:datastoreItem>
</file>

<file path=customXml/itemProps4.xml><?xml version="1.0" encoding="utf-8"?>
<ds:datastoreItem xmlns:ds="http://schemas.openxmlformats.org/officeDocument/2006/customXml" ds:itemID="{F3A02346-03ED-4311-A6BE-013F76F9E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8935af-6b49-42be-9aa7-325101b72248"/>
    <ds:schemaRef ds:uri="aa7b74a2-3239-4bab-99ec-a8358250a39c"/>
    <ds:schemaRef ds:uri="0c06ffc2-fd1e-43e8-9f77-caa031d7e7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rolf.hiller@combridge.ch</dc:creator>
  <cp:keywords/>
  <dc:description/>
  <cp:lastModifiedBy>Rolf Hiller</cp:lastModifiedBy>
  <cp:revision/>
  <dcterms:created xsi:type="dcterms:W3CDTF">2017-10-25T05:35:13Z</dcterms:created>
  <dcterms:modified xsi:type="dcterms:W3CDTF">2026-03-02T14:47:55Z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70c8b6b6-e160-43c7-ba62-42629c5cba57</vt:lpwstr>
  </property>
  <property fmtid="{D5CDD505-2E9C-101B-9397-08002B2CF9AE}" pid="3" name="ContentTypeId">
    <vt:lpwstr>0x010100250A9D5FCCD22C468850561590B7813F</vt:lpwstr>
  </property>
  <property fmtid="{D5CDD505-2E9C-101B-9397-08002B2CF9AE}" pid="4" name="MediaServiceImageTags">
    <vt:lpwstr/>
  </property>
</Properties>
</file>